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1690" windowHeight="11205"/>
  </bookViews>
  <sheets>
    <sheet name="Результат" sheetId="1" r:id="rId1"/>
  </sheets>
  <calcPr calcId="125725" iterateDelta="1E-4"/>
</workbook>
</file>

<file path=xl/calcChain.xml><?xml version="1.0" encoding="utf-8"?>
<calcChain xmlns="http://schemas.openxmlformats.org/spreadsheetml/2006/main">
  <c r="R108" i="1"/>
  <c r="S108" s="1"/>
  <c r="R107"/>
  <c r="S107" s="1"/>
  <c r="R106"/>
  <c r="S106" s="1"/>
  <c r="S98"/>
  <c r="S97"/>
  <c r="S96"/>
  <c r="S95"/>
  <c r="S94"/>
  <c r="S93"/>
  <c r="R53"/>
  <c r="S53" s="1"/>
  <c r="R52"/>
  <c r="S52" s="1"/>
  <c r="S11" l="1"/>
  <c r="S159"/>
  <c r="R158"/>
  <c r="S158" s="1"/>
  <c r="R157"/>
  <c r="S157" s="1"/>
  <c r="R156"/>
  <c r="S156" s="1"/>
  <c r="R155"/>
  <c r="S155" s="1"/>
  <c r="R154"/>
  <c r="S154" s="1"/>
  <c r="R153"/>
  <c r="S153" s="1"/>
  <c r="R152"/>
  <c r="S152" s="1"/>
  <c r="R151"/>
  <c r="S151" s="1"/>
  <c r="R150"/>
  <c r="S150" s="1"/>
  <c r="R149"/>
  <c r="S149" s="1"/>
  <c r="R148"/>
  <c r="S148" s="1"/>
  <c r="R147"/>
  <c r="S147" s="1"/>
  <c r="R146"/>
  <c r="S146" s="1"/>
  <c r="R145"/>
  <c r="S145" s="1"/>
  <c r="R144"/>
  <c r="S144" s="1"/>
  <c r="R143"/>
  <c r="S143" s="1"/>
  <c r="R142"/>
  <c r="S142" s="1"/>
  <c r="R141"/>
  <c r="S141" s="1"/>
  <c r="R140"/>
  <c r="S140" s="1"/>
  <c r="R139"/>
  <c r="S139" s="1"/>
  <c r="R138"/>
  <c r="S138" s="1"/>
  <c r="R137"/>
  <c r="S137" s="1"/>
  <c r="R136"/>
  <c r="S136" s="1"/>
  <c r="R135"/>
  <c r="S135" s="1"/>
  <c r="R134"/>
  <c r="S134" s="1"/>
  <c r="R133"/>
  <c r="S133" s="1"/>
  <c r="R132"/>
  <c r="S132" s="1"/>
  <c r="R131"/>
  <c r="S131" s="1"/>
  <c r="R130"/>
  <c r="S130" s="1"/>
  <c r="R129"/>
  <c r="S129" s="1"/>
  <c r="R128"/>
  <c r="S128" s="1"/>
  <c r="R127"/>
  <c r="S127" s="1"/>
  <c r="R126"/>
  <c r="S126" s="1"/>
  <c r="R125"/>
  <c r="S125" s="1"/>
  <c r="R124"/>
  <c r="S124" s="1"/>
  <c r="R123"/>
  <c r="S123" s="1"/>
  <c r="R122"/>
  <c r="S122" s="1"/>
  <c r="R121"/>
  <c r="S121" s="1"/>
  <c r="R120"/>
  <c r="S120" s="1"/>
  <c r="R119"/>
  <c r="S119" s="1"/>
  <c r="R118"/>
  <c r="S118" s="1"/>
  <c r="R117"/>
  <c r="S117" s="1"/>
  <c r="R116"/>
  <c r="S116" s="1"/>
  <c r="R115"/>
  <c r="S115" s="1"/>
  <c r="R114"/>
  <c r="S114" s="1"/>
  <c r="R113"/>
  <c r="S113" s="1"/>
  <c r="R112"/>
  <c r="S112" s="1"/>
  <c r="R111"/>
  <c r="S111" s="1"/>
  <c r="R110"/>
  <c r="S110" s="1"/>
  <c r="R109"/>
  <c r="S109" s="1"/>
  <c r="R105"/>
  <c r="S105" s="1"/>
  <c r="R104"/>
  <c r="S104" s="1"/>
  <c r="R103"/>
  <c r="S103" s="1"/>
  <c r="R102"/>
  <c r="S102" s="1"/>
  <c r="R101"/>
  <c r="S101" s="1"/>
  <c r="R100"/>
  <c r="S100" s="1"/>
  <c r="S99"/>
  <c r="S92"/>
  <c r="S91"/>
  <c r="S90"/>
  <c r="S89"/>
  <c r="S88"/>
  <c r="S87"/>
  <c r="S86"/>
  <c r="S85"/>
  <c r="S84"/>
  <c r="S83"/>
  <c r="R82"/>
  <c r="S82" s="1"/>
  <c r="R81"/>
  <c r="S81" s="1"/>
  <c r="R80"/>
  <c r="S80" s="1"/>
  <c r="R79"/>
  <c r="S79" s="1"/>
  <c r="R78"/>
  <c r="S78" s="1"/>
  <c r="S77"/>
  <c r="R76"/>
  <c r="S76" s="1"/>
  <c r="R75"/>
  <c r="S75" s="1"/>
  <c r="R74"/>
  <c r="S74" s="1"/>
  <c r="R73"/>
  <c r="S73" s="1"/>
  <c r="R72"/>
  <c r="S72" s="1"/>
  <c r="R71"/>
  <c r="S71" s="1"/>
  <c r="R70"/>
  <c r="S70" s="1"/>
  <c r="R69"/>
  <c r="S69" s="1"/>
  <c r="R68"/>
  <c r="S68" s="1"/>
  <c r="R67"/>
  <c r="S67" s="1"/>
  <c r="R66"/>
  <c r="S66" s="1"/>
  <c r="R65"/>
  <c r="S65" s="1"/>
  <c r="R64"/>
  <c r="S64" s="1"/>
  <c r="R63"/>
  <c r="S63" s="1"/>
  <c r="R62"/>
  <c r="S62" s="1"/>
  <c r="R61"/>
  <c r="S61" s="1"/>
  <c r="R60"/>
  <c r="S60" s="1"/>
  <c r="S59"/>
  <c r="S58"/>
  <c r="R57"/>
  <c r="S57" s="1"/>
  <c r="R56"/>
  <c r="S56" s="1"/>
  <c r="S55"/>
  <c r="R54"/>
  <c r="S54" s="1"/>
  <c r="R51"/>
  <c r="S51" s="1"/>
  <c r="R50"/>
  <c r="S50" s="1"/>
  <c r="R49"/>
  <c r="S49" s="1"/>
  <c r="R48"/>
  <c r="S48" s="1"/>
  <c r="S47"/>
  <c r="S46"/>
  <c r="R45"/>
  <c r="S45" s="1"/>
  <c r="R44"/>
  <c r="S44" s="1"/>
  <c r="R43"/>
  <c r="S43" s="1"/>
  <c r="R42"/>
  <c r="S42" s="1"/>
  <c r="R41"/>
  <c r="S41" s="1"/>
  <c r="R40"/>
  <c r="S40" s="1"/>
  <c r="S39"/>
  <c r="R38"/>
  <c r="R37"/>
  <c r="R36"/>
  <c r="R35"/>
  <c r="R34"/>
  <c r="R33"/>
  <c r="R32"/>
  <c r="R31"/>
  <c r="S31" s="1"/>
  <c r="R30"/>
  <c r="S30" s="1"/>
  <c r="R29"/>
  <c r="S29" s="1"/>
  <c r="R28"/>
  <c r="S28" s="1"/>
  <c r="R27"/>
  <c r="S27" s="1"/>
  <c r="R26"/>
  <c r="S26" s="1"/>
  <c r="R25"/>
  <c r="S25" s="1"/>
  <c r="R24"/>
  <c r="S24" s="1"/>
  <c r="R23"/>
  <c r="S23" s="1"/>
  <c r="R22"/>
  <c r="S22" s="1"/>
  <c r="R21"/>
  <c r="S21" s="1"/>
  <c r="R20"/>
  <c r="S20" s="1"/>
  <c r="R19"/>
  <c r="S19" s="1"/>
  <c r="R18"/>
  <c r="S18" s="1"/>
  <c r="R17"/>
  <c r="S17" s="1"/>
  <c r="R16"/>
  <c r="S16" s="1"/>
  <c r="R15"/>
  <c r="S15" s="1"/>
  <c r="R14"/>
  <c r="S14" s="1"/>
  <c r="R13"/>
  <c r="S13" s="1"/>
  <c r="R12"/>
  <c r="S12" s="1"/>
</calcChain>
</file>

<file path=xl/sharedStrings.xml><?xml version="1.0" encoding="utf-8"?>
<sst xmlns="http://schemas.openxmlformats.org/spreadsheetml/2006/main" count="522" uniqueCount="115">
  <si>
    <t>Наименование кодов классификации расходов местного бюджета</t>
  </si>
  <si>
    <t>Главный распорядитель средств местного бюджета</t>
  </si>
  <si>
    <t>Коды классификации расходов местного бюджета</t>
  </si>
  <si>
    <t>Раздел</t>
  </si>
  <si>
    <t>Подраздел</t>
  </si>
  <si>
    <t>Целевая статья</t>
  </si>
  <si>
    <t>Вид расходов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</si>
  <si>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</si>
  <si>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</si>
  <si>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</si>
  <si>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</si>
  <si>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</si>
  <si>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в сфере установленных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</si>
  <si>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</si>
  <si>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</si>
  <si>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</si>
  <si>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</si>
  <si>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</si>
  <si>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</si>
  <si>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Подпрограмма «Организация мероприятий по осуществлению части переданных полномочий»</t>
  </si>
  <si>
    <t>Предоставление межбюджетных трансфертов бюджету Омского муниципального района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</si>
  <si>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</si>
  <si>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</si>
  <si>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</si>
  <si>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</si>
  <si>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</si>
  <si>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</si>
  <si>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Формирование и использование резервного фонда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</si>
  <si>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</si>
  <si>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</si>
  <si>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</si>
  <si>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</si>
  <si>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</si>
  <si>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</si>
  <si>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Формирование и развитие муниципальной собственности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</si>
  <si>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</si>
  <si>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</si>
  <si>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</si>
  <si>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</si>
  <si>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Организация и обеспечение мероприятий по решению других (общих) вопросов муниципального значения</t>
  </si>
  <si>
    <t>Уплата налогов, сборов и иных платежей</t>
  </si>
  <si>
    <t>850</t>
  </si>
  <si>
    <t>Организация материально - технического обеспечения деятельности Администрации</t>
  </si>
  <si>
    <t>Расходы на выплаты персоналу казенных учреждений</t>
  </si>
  <si>
    <t>110</t>
  </si>
  <si>
    <t>Осуществление части полномочий по решению вопросов местного значения в соответствии с заключёнными соглашениями</t>
  </si>
  <si>
    <t>Выполнение части полномочий в сфере градостроительной деятельности и территориального планирования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</si>
  <si>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</si>
  <si>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</si>
  <si>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</si>
  <si>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</si>
  <si>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</si>
  <si>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</si>
  <si>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</si>
  <si>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</si>
  <si>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</si>
  <si>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</si>
  <si>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Содержание автомобильных дорог общего пользования в сельском поселении</t>
  </si>
  <si>
    <t>Содержание автомобильных дорог местного значения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</si>
  <si>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</si>
  <si>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</si>
  <si>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</si>
  <si>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</si>
  <si>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Благоустройство</t>
  </si>
  <si>
    <t>Прочие мероприятия по благоустройству поселения (в том числе в области коммунального хозяйства)</t>
  </si>
  <si>
    <t>Мероприятия по организации уличного освещения</t>
  </si>
  <si>
    <t>На выполнение части полномочий в области обращения с твердыми коммунальными отходами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</si>
  <si>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</si>
  <si>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</si>
  <si>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</si>
  <si>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</si>
  <si>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</si>
  <si>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</si>
  <si>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Организация культурно - досугового обслуживания населения учреждением культуры</t>
  </si>
  <si>
    <t>Социальное обеспечение и иные выплаты населению</t>
  </si>
  <si>
    <t>Премии и гранты</t>
  </si>
  <si>
    <t>Физическая культура и спорт</t>
  </si>
  <si>
    <t>Физическая культура</t>
  </si>
  <si>
    <t>Организация, проведение и участие в областных, районных и сельских спортивных мероприятиях, соревнованиях и праздниках</t>
  </si>
  <si>
    <t>Всего расходов</t>
  </si>
  <si>
    <t>Утвержденные бюджетные назначения, руб.</t>
  </si>
  <si>
    <t>Исполнено, руб.</t>
  </si>
  <si>
    <t>Процент исполнения, %</t>
  </si>
  <si>
    <t>к решению Совета Омского района Омской области</t>
  </si>
  <si>
    <t>от __.__.____ №___</t>
  </si>
  <si>
    <t xml:space="preserve">Исполнение бюджета Надеждинского сельского поселения Омского муниципального района Омской области за 2025 год по расходам бюджета по ведомственной структуре расходов бюджетов </t>
  </si>
  <si>
    <t>Администрация Надеждинского сельского поселения Омского муниципального района Омской области</t>
  </si>
  <si>
    <t>Муниципальная программа Надеждинского сельского поселения Омского муниципального района Омской области "Развитие социально - экономического потенциала Надеждинсколго сельского поселения Омского муниципального района Омской области на 2014 - 2028 годы"</t>
  </si>
  <si>
    <t>Подпрограмма "Совершенствование муниципального управления в Надеждинском сельском поселении Омского муниципального района Омской области на 2014 - 2028 годы"</t>
  </si>
  <si>
    <t>Повышение эффективности деятельности Администрации Надеждинского сельского поселения</t>
  </si>
  <si>
    <t>Муниципальная программа Надеждинского сельского поселения Омского муниципального района Омской области "Развитие социально - экономического потенциала Надеждинского сельского поселения Омского муниципального района Омской области на 2014 - 2028 годы"</t>
  </si>
  <si>
    <t>Подпрограмма "Повышение энергетической эффективности и сокращение энергетических издержек в Надеждинском сельском поселении Омского муниципального района Омской области на 2014 - 2020 годы"</t>
  </si>
  <si>
    <t>Обеспечение снижения энергетических издержек на содержание объектов находящихся в собственности поселения</t>
  </si>
  <si>
    <t>Обеспечение снижения энергетических издержек объектов сельского поселения</t>
  </si>
  <si>
    <t>Мероприятия по предупреждению и устранению последствий чрезвычайных ситуаций Надеждинского сельского поселения</t>
  </si>
  <si>
    <t>Подпрограмма "Поддержка дорожного хозяйства Надеждинского сельского поселения Омского муниципального района Омской области на 2014 - 2028 годы"</t>
  </si>
  <si>
    <t>132039Д020</t>
  </si>
  <si>
    <t>132039Д107</t>
  </si>
  <si>
    <t>13203SД107</t>
  </si>
  <si>
    <t>Безопасность дорожного движения в Надеждинском сельском поселении</t>
  </si>
  <si>
    <t>132049Д401</t>
  </si>
  <si>
    <t>Муниципальная программаНадеждинского сельского поселения Омского муниципального района Омской области "Развитие социально - экономического потенциала Надеждинского сельского поселения Омского муниципального района Омской области на 2014 - 2028 годы"</t>
  </si>
  <si>
    <t>Подпрограмма "Формирование документов территориального планирования Надеждинского сельского поселения Омского муниципального района Омской области на 2014 - 2028 годы"</t>
  </si>
  <si>
    <t>Оценка недвижимости, признание прав и регулирование отношений по муниципальной собственности</t>
  </si>
  <si>
    <t>Мероприятия по землеустройству</t>
  </si>
  <si>
    <t>Подпрограмма "Развитие жилищно - коммунального хозяйства Надеждинского сельского поселения Омского муниципального района Омской области на 2014 - 2028 годы"</t>
  </si>
  <si>
    <t>Мероприятия по содержанию мест захоронения</t>
  </si>
  <si>
    <t>Подпрограмма "Оказание качественных услуг в социально - культурной сфере, повышение их доступности для населения Надеждинского сельского поселения Омского муниципального района Омской области на 2014 - 2028 годы"</t>
  </si>
  <si>
    <t>Реализация молодежной политики на территории поселения</t>
  </si>
  <si>
    <t>Проведение мероприятий для детей и молодежи</t>
  </si>
  <si>
    <t>Развитие творческого потенциала</t>
  </si>
  <si>
    <t>Подпрограмма "Повышение энергетической эффективности и сокращение энергетических издержек в Надеждинском сельском поселении Омского муниципального района Омской области на 2014 - 2028 годы"</t>
  </si>
  <si>
    <t>Развитие физической культуры и спорта в поселении</t>
  </si>
  <si>
    <t>Приобретение спортивного иныентаря</t>
  </si>
  <si>
    <t>Приложение № 3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</si>
</sst>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9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NumberFormat="1" applyFont="1" applyBorder="1" applyAlignment="1"/>
    <xf numFmtId="0" fontId="2" fillId="0" borderId="0" xfId="0" applyNumberFormat="1" applyFont="1" applyBorder="1" applyAlignment="1">
      <alignment wrapText="1"/>
    </xf>
    <xf numFmtId="0" fontId="3" fillId="0" borderId="0" xfId="0" applyFont="1"/>
    <xf numFmtId="0" fontId="4" fillId="0" borderId="0" xfId="0" applyNumberFormat="1" applyFont="1" applyBorder="1" applyAlignment="1"/>
    <xf numFmtId="0" fontId="0" fillId="2" borderId="0" xfId="0" applyFill="1"/>
    <xf numFmtId="0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vertical="center"/>
    </xf>
    <xf numFmtId="164" fontId="5" fillId="2" borderId="1" xfId="0" applyNumberFormat="1" applyFont="1" applyFill="1" applyBorder="1" applyAlignment="1">
      <alignment vertical="center"/>
    </xf>
    <xf numFmtId="0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4" fillId="0" borderId="0" xfId="0" applyNumberFormat="1" applyFont="1" applyBorder="1" applyAlignment="1"/>
    <xf numFmtId="0" fontId="6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wrapText="1"/>
    </xf>
    <xf numFmtId="0" fontId="5" fillId="0" borderId="1" xfId="0" applyNumberFormat="1" applyFont="1" applyBorder="1" applyAlignment="1">
      <alignment vertical="center" wrapText="1"/>
    </xf>
    <xf numFmtId="0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left" vertical="center" wrapText="1"/>
    </xf>
    <xf numFmtId="0" fontId="5" fillId="0" borderId="2" xfId="0" applyNumberFormat="1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60"/>
  <sheetViews>
    <sheetView tabSelected="1" workbookViewId="0">
      <selection activeCell="A153" sqref="A153:E153"/>
    </sheetView>
  </sheetViews>
  <sheetFormatPr defaultRowHeight="15"/>
  <cols>
    <col min="1" max="4" width="9.140625" customWidth="1"/>
    <col min="5" max="5" width="0.7109375" customWidth="1"/>
    <col min="6" max="6" width="8.42578125" customWidth="1"/>
    <col min="7" max="7" width="9.5703125" customWidth="1"/>
    <col min="8" max="8" width="8.7109375" customWidth="1"/>
    <col min="9" max="9" width="0.7109375" customWidth="1"/>
    <col min="10" max="10" width="8.42578125" customWidth="1"/>
    <col min="11" max="12" width="4.5703125" customWidth="1"/>
    <col min="13" max="13" width="9.140625" customWidth="1"/>
    <col min="14" max="14" width="2.7109375" customWidth="1"/>
    <col min="15" max="15" width="6.42578125" customWidth="1"/>
    <col min="16" max="16" width="4" customWidth="1"/>
    <col min="17" max="17" width="14.5703125" customWidth="1"/>
    <col min="18" max="18" width="17.85546875" customWidth="1"/>
    <col min="19" max="19" width="13.42578125" customWidth="1"/>
  </cols>
  <sheetData>
    <row r="1" spans="1:19" ht="15.75">
      <c r="O1" s="3"/>
      <c r="P1" s="27"/>
      <c r="Q1" s="28"/>
      <c r="R1" s="29" t="s">
        <v>114</v>
      </c>
      <c r="S1" s="29"/>
    </row>
    <row r="2" spans="1:19" ht="15" customHeight="1">
      <c r="O2" s="3"/>
      <c r="P2" s="29" t="s">
        <v>83</v>
      </c>
      <c r="Q2" s="30"/>
      <c r="R2" s="30"/>
      <c r="S2" s="30"/>
    </row>
    <row r="3" spans="1:19" ht="15.75">
      <c r="O3" s="3"/>
      <c r="P3" s="27"/>
      <c r="Q3" s="28"/>
      <c r="R3" s="29" t="s">
        <v>84</v>
      </c>
      <c r="S3" s="29"/>
    </row>
    <row r="4" spans="1:19" ht="11.25" customHeight="1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2"/>
      <c r="P4" s="12"/>
      <c r="Q4" s="4"/>
      <c r="R4" s="4"/>
      <c r="S4" s="4"/>
    </row>
    <row r="5" spans="1:19" ht="39" customHeight="1">
      <c r="A5" s="13" t="s">
        <v>85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</row>
    <row r="6" spans="1:19" ht="13.5" customHeight="1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2"/>
      <c r="R6" s="2"/>
      <c r="S6" s="2"/>
    </row>
    <row r="7" spans="1:19" ht="15" customHeight="1">
      <c r="A7" s="9" t="s">
        <v>0</v>
      </c>
      <c r="B7" s="9"/>
      <c r="C7" s="9"/>
      <c r="D7" s="9"/>
      <c r="E7" s="9"/>
      <c r="F7" s="9" t="s">
        <v>1</v>
      </c>
      <c r="G7" s="9"/>
      <c r="H7" s="9" t="s">
        <v>2</v>
      </c>
      <c r="I7" s="9"/>
      <c r="J7" s="9"/>
      <c r="K7" s="9"/>
      <c r="L7" s="9"/>
      <c r="M7" s="9"/>
      <c r="N7" s="9"/>
      <c r="O7" s="9"/>
      <c r="P7" s="9"/>
      <c r="Q7" s="9" t="s">
        <v>80</v>
      </c>
      <c r="R7" s="9" t="s">
        <v>81</v>
      </c>
      <c r="S7" s="9" t="s">
        <v>82</v>
      </c>
    </row>
    <row r="8" spans="1:19" ht="1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/>
      <c r="R8" s="10"/>
      <c r="S8" s="10"/>
    </row>
    <row r="9" spans="1:19" ht="57" customHeight="1">
      <c r="A9" s="9"/>
      <c r="B9" s="9"/>
      <c r="C9" s="9"/>
      <c r="D9" s="9"/>
      <c r="E9" s="9"/>
      <c r="F9" s="9"/>
      <c r="G9" s="9"/>
      <c r="H9" s="9" t="s">
        <v>3</v>
      </c>
      <c r="I9" s="9"/>
      <c r="J9" s="9" t="s">
        <v>4</v>
      </c>
      <c r="K9" s="9"/>
      <c r="L9" s="9" t="s">
        <v>5</v>
      </c>
      <c r="M9" s="9"/>
      <c r="N9" s="9"/>
      <c r="O9" s="9" t="s">
        <v>6</v>
      </c>
      <c r="P9" s="9"/>
      <c r="Q9" s="10"/>
      <c r="R9" s="10"/>
      <c r="S9" s="10"/>
    </row>
    <row r="10" spans="1:19" ht="15" hidden="1" customHeight="1" thickBot="1">
      <c r="A10" s="9">
        <v>1</v>
      </c>
      <c r="B10" s="9"/>
      <c r="C10" s="9"/>
      <c r="D10" s="9"/>
      <c r="E10" s="9"/>
      <c r="F10" s="9">
        <v>2</v>
      </c>
      <c r="G10" s="9"/>
      <c r="H10" s="9">
        <v>3</v>
      </c>
      <c r="I10" s="9"/>
      <c r="J10" s="9">
        <v>4</v>
      </c>
      <c r="K10" s="9"/>
      <c r="L10" s="9">
        <v>5</v>
      </c>
      <c r="M10" s="9"/>
      <c r="N10" s="9"/>
      <c r="O10" s="9">
        <v>6</v>
      </c>
      <c r="P10" s="9"/>
      <c r="Q10" s="6">
        <v>7</v>
      </c>
      <c r="R10" s="6">
        <v>8</v>
      </c>
      <c r="S10" s="6">
        <v>9</v>
      </c>
    </row>
    <row r="11" spans="1:19" ht="73.5" customHeight="1">
      <c r="A11" s="15" t="s">
        <v>86</v>
      </c>
      <c r="B11" s="15"/>
      <c r="C11" s="15"/>
      <c r="D11" s="15"/>
      <c r="E11" s="15"/>
      <c r="F11" s="9">
        <v>613</v>
      </c>
      <c r="G11" s="9"/>
      <c r="H11" s="9"/>
      <c r="I11" s="9"/>
      <c r="J11" s="9"/>
      <c r="K11" s="9"/>
      <c r="L11" s="9"/>
      <c r="M11" s="9"/>
      <c r="N11" s="9"/>
      <c r="O11" s="9"/>
      <c r="P11" s="9"/>
      <c r="Q11" s="7">
        <v>27319264.050000001</v>
      </c>
      <c r="R11" s="7">
        <v>27130559.609999999</v>
      </c>
      <c r="S11" s="7">
        <f>R11/Q11*100</f>
        <v>99.309262359137378</v>
      </c>
    </row>
    <row r="12" spans="1:19" ht="15" customHeight="1">
      <c r="A12" s="15" t="s">
        <v>7</v>
      </c>
      <c r="B12" s="15"/>
      <c r="C12" s="15"/>
      <c r="D12" s="15"/>
      <c r="E12" s="15"/>
      <c r="F12" s="9">
        <v>613</v>
      </c>
      <c r="G12" s="9"/>
      <c r="H12" s="16" t="s">
        <v>8</v>
      </c>
      <c r="I12" s="16"/>
      <c r="J12" s="17" t="s">
        <v>9</v>
      </c>
      <c r="K12" s="17"/>
      <c r="L12" s="9"/>
      <c r="M12" s="9"/>
      <c r="N12" s="9"/>
      <c r="O12" s="9"/>
      <c r="P12" s="9"/>
      <c r="Q12" s="7">
        <v>16225517.470000001</v>
      </c>
      <c r="R12" s="7">
        <f t="shared" ref="R12:R74" si="0">Q12</f>
        <v>16225517.470000001</v>
      </c>
      <c r="S12" s="7">
        <f t="shared" ref="S12:S74" si="1">R12/Q12*100</f>
        <v>100</v>
      </c>
    </row>
    <row r="13" spans="1:19" ht="98.25" customHeight="1">
      <c r="A13" s="15" t="s">
        <v>10</v>
      </c>
      <c r="B13" s="15"/>
      <c r="C13" s="15"/>
      <c r="D13" s="15"/>
      <c r="E13" s="15"/>
      <c r="F13" s="9">
        <v>613</v>
      </c>
      <c r="G13" s="9"/>
      <c r="H13" s="16" t="s">
        <v>8</v>
      </c>
      <c r="I13" s="16"/>
      <c r="J13" s="16" t="s">
        <v>11</v>
      </c>
      <c r="K13" s="16"/>
      <c r="L13" s="9"/>
      <c r="M13" s="9"/>
      <c r="N13" s="9"/>
      <c r="O13" s="9"/>
      <c r="P13" s="9"/>
      <c r="Q13" s="7">
        <v>1457628.02</v>
      </c>
      <c r="R13" s="7">
        <f t="shared" si="0"/>
        <v>1457628.02</v>
      </c>
      <c r="S13" s="7">
        <f t="shared" si="1"/>
        <v>100</v>
      </c>
    </row>
    <row r="14" spans="1:19" ht="153" customHeight="1">
      <c r="A14" s="15" t="s">
        <v>87</v>
      </c>
      <c r="B14" s="15"/>
      <c r="C14" s="15"/>
      <c r="D14" s="15"/>
      <c r="E14" s="15"/>
      <c r="F14" s="9">
        <v>613</v>
      </c>
      <c r="G14" s="9"/>
      <c r="H14" s="16" t="s">
        <v>8</v>
      </c>
      <c r="I14" s="16"/>
      <c r="J14" s="16" t="s">
        <v>11</v>
      </c>
      <c r="K14" s="16"/>
      <c r="L14" s="16">
        <v>1300000000</v>
      </c>
      <c r="M14" s="16"/>
      <c r="N14" s="16"/>
      <c r="O14" s="9"/>
      <c r="P14" s="9"/>
      <c r="Q14" s="7">
        <v>1457628.02</v>
      </c>
      <c r="R14" s="7">
        <f t="shared" si="0"/>
        <v>1457628.02</v>
      </c>
      <c r="S14" s="7">
        <f t="shared" si="1"/>
        <v>100</v>
      </c>
    </row>
    <row r="15" spans="1:19" ht="91.5" customHeight="1">
      <c r="A15" s="15" t="s">
        <v>88</v>
      </c>
      <c r="B15" s="15"/>
      <c r="C15" s="15"/>
      <c r="D15" s="15"/>
      <c r="E15" s="15"/>
      <c r="F15" s="9">
        <v>613</v>
      </c>
      <c r="G15" s="9"/>
      <c r="H15" s="16" t="s">
        <v>8</v>
      </c>
      <c r="I15" s="16"/>
      <c r="J15" s="16" t="s">
        <v>11</v>
      </c>
      <c r="K15" s="16"/>
      <c r="L15" s="9">
        <v>1370000000</v>
      </c>
      <c r="M15" s="9"/>
      <c r="N15" s="9"/>
      <c r="O15" s="9"/>
      <c r="P15" s="9"/>
      <c r="Q15" s="7">
        <v>1457628.02</v>
      </c>
      <c r="R15" s="7">
        <f t="shared" si="0"/>
        <v>1457628.02</v>
      </c>
      <c r="S15" s="7">
        <f t="shared" si="1"/>
        <v>100</v>
      </c>
    </row>
    <row r="16" spans="1:19" ht="34.5" customHeight="1">
      <c r="A16" s="15" t="s">
        <v>89</v>
      </c>
      <c r="B16" s="15"/>
      <c r="C16" s="15"/>
      <c r="D16" s="15"/>
      <c r="E16" s="15"/>
      <c r="F16" s="9">
        <v>613</v>
      </c>
      <c r="G16" s="9"/>
      <c r="H16" s="16" t="s">
        <v>8</v>
      </c>
      <c r="I16" s="16"/>
      <c r="J16" s="16" t="s">
        <v>11</v>
      </c>
      <c r="K16" s="16"/>
      <c r="L16" s="9">
        <v>1370100000</v>
      </c>
      <c r="M16" s="9"/>
      <c r="N16" s="9"/>
      <c r="O16" s="9"/>
      <c r="P16" s="9"/>
      <c r="Q16" s="7">
        <v>1457628.02</v>
      </c>
      <c r="R16" s="7">
        <f t="shared" si="0"/>
        <v>1457628.02</v>
      </c>
      <c r="S16" s="7">
        <f t="shared" si="1"/>
        <v>100</v>
      </c>
    </row>
    <row r="17" spans="1:19" ht="34.5" customHeight="1">
      <c r="A17" s="15" t="s">
        <v>12</v>
      </c>
      <c r="B17" s="15"/>
      <c r="C17" s="15"/>
      <c r="D17" s="15"/>
      <c r="E17" s="15"/>
      <c r="F17" s="9">
        <v>613</v>
      </c>
      <c r="G17" s="9"/>
      <c r="H17" s="16" t="s">
        <v>8</v>
      </c>
      <c r="I17" s="16"/>
      <c r="J17" s="16" t="s">
        <v>11</v>
      </c>
      <c r="K17" s="16"/>
      <c r="L17" s="9">
        <v>1370129980</v>
      </c>
      <c r="M17" s="9"/>
      <c r="N17" s="9"/>
      <c r="O17" s="9"/>
      <c r="P17" s="9"/>
      <c r="Q17" s="7">
        <v>1457628.02</v>
      </c>
      <c r="R17" s="7">
        <f t="shared" si="0"/>
        <v>1457628.02</v>
      </c>
      <c r="S17" s="7">
        <f t="shared" si="1"/>
        <v>100</v>
      </c>
    </row>
    <row r="18" spans="1:19" ht="68.25" customHeight="1">
      <c r="A18" s="15" t="s">
        <v>13</v>
      </c>
      <c r="B18" s="15"/>
      <c r="C18" s="15"/>
      <c r="D18" s="15"/>
      <c r="E18" s="15"/>
      <c r="F18" s="9">
        <v>613</v>
      </c>
      <c r="G18" s="9"/>
      <c r="H18" s="16" t="s">
        <v>8</v>
      </c>
      <c r="I18" s="16"/>
      <c r="J18" s="16" t="s">
        <v>11</v>
      </c>
      <c r="K18" s="16"/>
      <c r="L18" s="9">
        <v>1370129980</v>
      </c>
      <c r="M18" s="9"/>
      <c r="N18" s="9"/>
      <c r="O18" s="9" t="s">
        <v>14</v>
      </c>
      <c r="P18" s="9"/>
      <c r="Q18" s="7">
        <v>1457628.02</v>
      </c>
      <c r="R18" s="7">
        <f t="shared" si="0"/>
        <v>1457628.02</v>
      </c>
      <c r="S18" s="7">
        <f t="shared" si="1"/>
        <v>100</v>
      </c>
    </row>
    <row r="19" spans="1:19" ht="48" customHeight="1">
      <c r="A19" s="15" t="s">
        <v>15</v>
      </c>
      <c r="B19" s="15"/>
      <c r="C19" s="15"/>
      <c r="D19" s="15"/>
      <c r="E19" s="15"/>
      <c r="F19" s="9">
        <v>613</v>
      </c>
      <c r="G19" s="9"/>
      <c r="H19" s="16" t="s">
        <v>8</v>
      </c>
      <c r="I19" s="16"/>
      <c r="J19" s="16" t="s">
        <v>11</v>
      </c>
      <c r="K19" s="16"/>
      <c r="L19" s="9">
        <v>1370129980</v>
      </c>
      <c r="M19" s="9"/>
      <c r="N19" s="9"/>
      <c r="O19" s="9" t="s">
        <v>16</v>
      </c>
      <c r="P19" s="9"/>
      <c r="Q19" s="7">
        <v>1457628.02</v>
      </c>
      <c r="R19" s="7">
        <f t="shared" si="0"/>
        <v>1457628.02</v>
      </c>
      <c r="S19" s="7">
        <f t="shared" si="1"/>
        <v>100</v>
      </c>
    </row>
    <row r="20" spans="1:19" ht="87" customHeight="1">
      <c r="A20" s="15" t="s">
        <v>17</v>
      </c>
      <c r="B20" s="15"/>
      <c r="C20" s="15"/>
      <c r="D20" s="15"/>
      <c r="E20" s="15"/>
      <c r="F20" s="9">
        <v>613</v>
      </c>
      <c r="G20" s="9"/>
      <c r="H20" s="16" t="s">
        <v>8</v>
      </c>
      <c r="I20" s="16"/>
      <c r="J20" s="16" t="s">
        <v>18</v>
      </c>
      <c r="K20" s="16"/>
      <c r="L20" s="9"/>
      <c r="M20" s="9"/>
      <c r="N20" s="9"/>
      <c r="O20" s="9"/>
      <c r="P20" s="9"/>
      <c r="Q20" s="7">
        <v>3846097.25</v>
      </c>
      <c r="R20" s="7">
        <f t="shared" si="0"/>
        <v>3846097.25</v>
      </c>
      <c r="S20" s="7">
        <f t="shared" si="1"/>
        <v>100</v>
      </c>
    </row>
    <row r="21" spans="1:19" ht="165" customHeight="1">
      <c r="A21" s="15" t="s">
        <v>90</v>
      </c>
      <c r="B21" s="15"/>
      <c r="C21" s="15"/>
      <c r="D21" s="15"/>
      <c r="E21" s="15"/>
      <c r="F21" s="9">
        <v>613</v>
      </c>
      <c r="G21" s="9"/>
      <c r="H21" s="16" t="s">
        <v>8</v>
      </c>
      <c r="I21" s="16"/>
      <c r="J21" s="16" t="s">
        <v>18</v>
      </c>
      <c r="K21" s="16"/>
      <c r="L21" s="16">
        <v>1300000000</v>
      </c>
      <c r="M21" s="16"/>
      <c r="N21" s="16"/>
      <c r="O21" s="9"/>
      <c r="P21" s="9"/>
      <c r="Q21" s="7">
        <v>3846097.25</v>
      </c>
      <c r="R21" s="7">
        <f t="shared" si="0"/>
        <v>3846097.25</v>
      </c>
      <c r="S21" s="7">
        <f t="shared" si="1"/>
        <v>100</v>
      </c>
    </row>
    <row r="22" spans="1:19" ht="101.25" customHeight="1">
      <c r="A22" s="15" t="s">
        <v>88</v>
      </c>
      <c r="B22" s="15"/>
      <c r="C22" s="15"/>
      <c r="D22" s="15"/>
      <c r="E22" s="15"/>
      <c r="F22" s="9">
        <v>613</v>
      </c>
      <c r="G22" s="9"/>
      <c r="H22" s="16" t="s">
        <v>8</v>
      </c>
      <c r="I22" s="16"/>
      <c r="J22" s="16" t="s">
        <v>18</v>
      </c>
      <c r="K22" s="16"/>
      <c r="L22" s="9">
        <v>1370000000</v>
      </c>
      <c r="M22" s="9"/>
      <c r="N22" s="9"/>
      <c r="O22" s="9"/>
      <c r="P22" s="9"/>
      <c r="Q22" s="7">
        <v>3809433.25</v>
      </c>
      <c r="R22" s="7">
        <f t="shared" si="0"/>
        <v>3809433.25</v>
      </c>
      <c r="S22" s="7">
        <f t="shared" si="1"/>
        <v>100</v>
      </c>
    </row>
    <row r="23" spans="1:19" ht="34.5" customHeight="1">
      <c r="A23" s="15" t="s">
        <v>89</v>
      </c>
      <c r="B23" s="15"/>
      <c r="C23" s="15"/>
      <c r="D23" s="15"/>
      <c r="E23" s="15"/>
      <c r="F23" s="9">
        <v>613</v>
      </c>
      <c r="G23" s="9"/>
      <c r="H23" s="16" t="s">
        <v>8</v>
      </c>
      <c r="I23" s="16"/>
      <c r="J23" s="16" t="s">
        <v>18</v>
      </c>
      <c r="K23" s="16"/>
      <c r="L23" s="9">
        <v>1370100000</v>
      </c>
      <c r="M23" s="9"/>
      <c r="N23" s="9"/>
      <c r="O23" s="9"/>
      <c r="P23" s="9"/>
      <c r="Q23" s="7">
        <v>3809433.25</v>
      </c>
      <c r="R23" s="7">
        <f t="shared" si="0"/>
        <v>3809433.25</v>
      </c>
      <c r="S23" s="7">
        <f t="shared" si="1"/>
        <v>100</v>
      </c>
    </row>
    <row r="24" spans="1:19" ht="62.25" customHeight="1">
      <c r="A24" s="15" t="s">
        <v>12</v>
      </c>
      <c r="B24" s="15"/>
      <c r="C24" s="15"/>
      <c r="D24" s="15"/>
      <c r="E24" s="15"/>
      <c r="F24" s="9">
        <v>613</v>
      </c>
      <c r="G24" s="9"/>
      <c r="H24" s="16" t="s">
        <v>8</v>
      </c>
      <c r="I24" s="16"/>
      <c r="J24" s="16" t="s">
        <v>18</v>
      </c>
      <c r="K24" s="16"/>
      <c r="L24" s="9">
        <v>1370129980</v>
      </c>
      <c r="M24" s="9"/>
      <c r="N24" s="9"/>
      <c r="O24" s="9"/>
      <c r="P24" s="9"/>
      <c r="Q24" s="7">
        <v>3809433.25</v>
      </c>
      <c r="R24" s="7">
        <f t="shared" si="0"/>
        <v>3809433.25</v>
      </c>
      <c r="S24" s="7">
        <f t="shared" si="1"/>
        <v>100</v>
      </c>
    </row>
    <row r="25" spans="1:19" ht="128.25" customHeight="1">
      <c r="A25" s="15" t="s">
        <v>13</v>
      </c>
      <c r="B25" s="15"/>
      <c r="C25" s="15"/>
      <c r="D25" s="15"/>
      <c r="E25" s="15"/>
      <c r="F25" s="9">
        <v>613</v>
      </c>
      <c r="G25" s="9"/>
      <c r="H25" s="16" t="s">
        <v>8</v>
      </c>
      <c r="I25" s="16"/>
      <c r="J25" s="16" t="s">
        <v>18</v>
      </c>
      <c r="K25" s="16"/>
      <c r="L25" s="9">
        <v>1370129980</v>
      </c>
      <c r="M25" s="9"/>
      <c r="N25" s="9"/>
      <c r="O25" s="9" t="s">
        <v>14</v>
      </c>
      <c r="P25" s="9"/>
      <c r="Q25" s="7">
        <v>3809433.25</v>
      </c>
      <c r="R25" s="7">
        <f t="shared" si="0"/>
        <v>3809433.25</v>
      </c>
      <c r="S25" s="7">
        <f t="shared" si="1"/>
        <v>100</v>
      </c>
    </row>
    <row r="26" spans="1:19" ht="55.5" customHeight="1">
      <c r="A26" s="15" t="s">
        <v>15</v>
      </c>
      <c r="B26" s="15"/>
      <c r="C26" s="15"/>
      <c r="D26" s="15"/>
      <c r="E26" s="15"/>
      <c r="F26" s="9">
        <v>613</v>
      </c>
      <c r="G26" s="9"/>
      <c r="H26" s="16" t="s">
        <v>8</v>
      </c>
      <c r="I26" s="16"/>
      <c r="J26" s="16" t="s">
        <v>18</v>
      </c>
      <c r="K26" s="16"/>
      <c r="L26" s="9">
        <v>1370129980</v>
      </c>
      <c r="M26" s="9"/>
      <c r="N26" s="9"/>
      <c r="O26" s="9" t="s">
        <v>16</v>
      </c>
      <c r="P26" s="9"/>
      <c r="Q26" s="7">
        <v>3809433.25</v>
      </c>
      <c r="R26" s="7">
        <f t="shared" si="0"/>
        <v>3809433.25</v>
      </c>
      <c r="S26" s="7">
        <f t="shared" si="1"/>
        <v>100</v>
      </c>
    </row>
    <row r="27" spans="1:19" ht="66" customHeight="1">
      <c r="A27" s="15" t="s">
        <v>19</v>
      </c>
      <c r="B27" s="15"/>
      <c r="C27" s="15"/>
      <c r="D27" s="15"/>
      <c r="E27" s="15"/>
      <c r="F27" s="9">
        <v>613</v>
      </c>
      <c r="G27" s="9"/>
      <c r="H27" s="16" t="s">
        <v>8</v>
      </c>
      <c r="I27" s="16"/>
      <c r="J27" s="16" t="s">
        <v>18</v>
      </c>
      <c r="K27" s="16"/>
      <c r="L27" s="9">
        <v>1380000000</v>
      </c>
      <c r="M27" s="9"/>
      <c r="N27" s="9"/>
      <c r="O27" s="9"/>
      <c r="P27" s="9"/>
      <c r="Q27" s="7">
        <v>36664</v>
      </c>
      <c r="R27" s="7">
        <f t="shared" si="0"/>
        <v>36664</v>
      </c>
      <c r="S27" s="7">
        <f t="shared" si="1"/>
        <v>100</v>
      </c>
    </row>
    <row r="28" spans="1:19" ht="168.75" customHeight="1">
      <c r="A28" s="15" t="s">
        <v>20</v>
      </c>
      <c r="B28" s="15"/>
      <c r="C28" s="15"/>
      <c r="D28" s="15"/>
      <c r="E28" s="15"/>
      <c r="F28" s="9">
        <v>613</v>
      </c>
      <c r="G28" s="9"/>
      <c r="H28" s="16" t="s">
        <v>8</v>
      </c>
      <c r="I28" s="16"/>
      <c r="J28" s="16" t="s">
        <v>18</v>
      </c>
      <c r="K28" s="16"/>
      <c r="L28" s="9">
        <v>1380400000</v>
      </c>
      <c r="M28" s="9"/>
      <c r="N28" s="9"/>
      <c r="O28" s="9"/>
      <c r="P28" s="9"/>
      <c r="Q28" s="7">
        <v>36664</v>
      </c>
      <c r="R28" s="7">
        <f t="shared" si="0"/>
        <v>36664</v>
      </c>
      <c r="S28" s="7">
        <f t="shared" si="1"/>
        <v>100</v>
      </c>
    </row>
    <row r="29" spans="1:19" ht="143.25" customHeight="1">
      <c r="A29" s="15" t="s">
        <v>20</v>
      </c>
      <c r="B29" s="15"/>
      <c r="C29" s="15"/>
      <c r="D29" s="15"/>
      <c r="E29" s="15"/>
      <c r="F29" s="9">
        <v>613</v>
      </c>
      <c r="G29" s="9"/>
      <c r="H29" s="16" t="s">
        <v>8</v>
      </c>
      <c r="I29" s="16"/>
      <c r="J29" s="16" t="s">
        <v>18</v>
      </c>
      <c r="K29" s="16"/>
      <c r="L29" s="9">
        <v>1380429980</v>
      </c>
      <c r="M29" s="9"/>
      <c r="N29" s="9"/>
      <c r="O29" s="9"/>
      <c r="P29" s="9"/>
      <c r="Q29" s="7">
        <v>36664</v>
      </c>
      <c r="R29" s="7">
        <f t="shared" si="0"/>
        <v>36664</v>
      </c>
      <c r="S29" s="7">
        <f t="shared" si="1"/>
        <v>100</v>
      </c>
    </row>
    <row r="30" spans="1:19" ht="30.75" customHeight="1">
      <c r="A30" s="15" t="s">
        <v>21</v>
      </c>
      <c r="B30" s="15"/>
      <c r="C30" s="15"/>
      <c r="D30" s="15"/>
      <c r="E30" s="15"/>
      <c r="F30" s="9">
        <v>613</v>
      </c>
      <c r="G30" s="9"/>
      <c r="H30" s="16" t="s">
        <v>8</v>
      </c>
      <c r="I30" s="16"/>
      <c r="J30" s="16" t="s">
        <v>18</v>
      </c>
      <c r="K30" s="16"/>
      <c r="L30" s="9">
        <v>1380429980</v>
      </c>
      <c r="M30" s="9"/>
      <c r="N30" s="9"/>
      <c r="O30" s="9" t="s">
        <v>22</v>
      </c>
      <c r="P30" s="9"/>
      <c r="Q30" s="7">
        <v>36664</v>
      </c>
      <c r="R30" s="7">
        <f t="shared" si="0"/>
        <v>36664</v>
      </c>
      <c r="S30" s="7">
        <f t="shared" si="1"/>
        <v>100</v>
      </c>
    </row>
    <row r="31" spans="1:19" ht="30" customHeight="1">
      <c r="A31" s="15" t="s">
        <v>23</v>
      </c>
      <c r="B31" s="15"/>
      <c r="C31" s="15"/>
      <c r="D31" s="15"/>
      <c r="E31" s="15"/>
      <c r="F31" s="9">
        <v>613</v>
      </c>
      <c r="G31" s="9"/>
      <c r="H31" s="16" t="s">
        <v>8</v>
      </c>
      <c r="I31" s="16"/>
      <c r="J31" s="16" t="s">
        <v>18</v>
      </c>
      <c r="K31" s="16"/>
      <c r="L31" s="9">
        <v>1380429980</v>
      </c>
      <c r="M31" s="9"/>
      <c r="N31" s="9"/>
      <c r="O31" s="9" t="s">
        <v>24</v>
      </c>
      <c r="P31" s="9"/>
      <c r="Q31" s="7">
        <v>36664</v>
      </c>
      <c r="R31" s="7">
        <f t="shared" si="0"/>
        <v>36664</v>
      </c>
      <c r="S31" s="7">
        <f t="shared" si="1"/>
        <v>100</v>
      </c>
    </row>
    <row r="32" spans="1:19" ht="28.5" customHeight="1">
      <c r="A32" s="15" t="s">
        <v>25</v>
      </c>
      <c r="B32" s="15"/>
      <c r="C32" s="15"/>
      <c r="D32" s="15"/>
      <c r="E32" s="15"/>
      <c r="F32" s="9">
        <v>613</v>
      </c>
      <c r="G32" s="9"/>
      <c r="H32" s="16" t="s">
        <v>8</v>
      </c>
      <c r="I32" s="16"/>
      <c r="J32" s="16" t="s">
        <v>26</v>
      </c>
      <c r="K32" s="16"/>
      <c r="L32" s="9"/>
      <c r="M32" s="9"/>
      <c r="N32" s="9"/>
      <c r="O32" s="9"/>
      <c r="P32" s="9"/>
      <c r="Q32" s="7">
        <v>0</v>
      </c>
      <c r="R32" s="7">
        <f t="shared" si="0"/>
        <v>0</v>
      </c>
      <c r="S32" s="7">
        <v>0</v>
      </c>
    </row>
    <row r="33" spans="1:20" ht="164.25" customHeight="1">
      <c r="A33" s="15" t="s">
        <v>90</v>
      </c>
      <c r="B33" s="15"/>
      <c r="C33" s="15"/>
      <c r="D33" s="15"/>
      <c r="E33" s="15"/>
      <c r="F33" s="9">
        <v>613</v>
      </c>
      <c r="G33" s="9"/>
      <c r="H33" s="16" t="s">
        <v>8</v>
      </c>
      <c r="I33" s="16"/>
      <c r="J33" s="16" t="s">
        <v>26</v>
      </c>
      <c r="K33" s="16"/>
      <c r="L33" s="16">
        <v>1300000000</v>
      </c>
      <c r="M33" s="16"/>
      <c r="N33" s="16"/>
      <c r="O33" s="9"/>
      <c r="P33" s="9"/>
      <c r="Q33" s="7">
        <v>0</v>
      </c>
      <c r="R33" s="7">
        <f t="shared" si="0"/>
        <v>0</v>
      </c>
      <c r="S33" s="7">
        <v>0</v>
      </c>
    </row>
    <row r="34" spans="1:20" ht="64.5" customHeight="1">
      <c r="A34" s="15" t="s">
        <v>88</v>
      </c>
      <c r="B34" s="15"/>
      <c r="C34" s="15"/>
      <c r="D34" s="15"/>
      <c r="E34" s="15"/>
      <c r="F34" s="9">
        <v>613</v>
      </c>
      <c r="G34" s="9"/>
      <c r="H34" s="16" t="s">
        <v>8</v>
      </c>
      <c r="I34" s="16"/>
      <c r="J34" s="16" t="s">
        <v>26</v>
      </c>
      <c r="K34" s="16"/>
      <c r="L34" s="9">
        <v>1370000000</v>
      </c>
      <c r="M34" s="9"/>
      <c r="N34" s="9"/>
      <c r="O34" s="9"/>
      <c r="P34" s="9"/>
      <c r="Q34" s="7">
        <v>0</v>
      </c>
      <c r="R34" s="7">
        <f t="shared" si="0"/>
        <v>0</v>
      </c>
      <c r="S34" s="7">
        <v>0</v>
      </c>
    </row>
    <row r="35" spans="1:20" ht="84.75" customHeight="1">
      <c r="A35" s="15" t="s">
        <v>89</v>
      </c>
      <c r="B35" s="15"/>
      <c r="C35" s="15"/>
      <c r="D35" s="15"/>
      <c r="E35" s="15"/>
      <c r="F35" s="9">
        <v>613</v>
      </c>
      <c r="G35" s="9"/>
      <c r="H35" s="16" t="s">
        <v>8</v>
      </c>
      <c r="I35" s="16"/>
      <c r="J35" s="16" t="s">
        <v>26</v>
      </c>
      <c r="K35" s="16"/>
      <c r="L35" s="9">
        <v>1370100000</v>
      </c>
      <c r="M35" s="9"/>
      <c r="N35" s="9"/>
      <c r="O35" s="9"/>
      <c r="P35" s="9"/>
      <c r="Q35" s="7">
        <v>0</v>
      </c>
      <c r="R35" s="7">
        <f t="shared" si="0"/>
        <v>0</v>
      </c>
      <c r="S35" s="7">
        <v>0</v>
      </c>
    </row>
    <row r="36" spans="1:20" ht="48.75" customHeight="1">
      <c r="A36" s="15" t="s">
        <v>27</v>
      </c>
      <c r="B36" s="15"/>
      <c r="C36" s="15"/>
      <c r="D36" s="15"/>
      <c r="E36" s="15"/>
      <c r="F36" s="9">
        <v>613</v>
      </c>
      <c r="G36" s="9"/>
      <c r="H36" s="16" t="s">
        <v>8</v>
      </c>
      <c r="I36" s="16"/>
      <c r="J36" s="16" t="s">
        <v>26</v>
      </c>
      <c r="K36" s="16"/>
      <c r="L36" s="9">
        <v>1370129970</v>
      </c>
      <c r="M36" s="9"/>
      <c r="N36" s="9"/>
      <c r="O36" s="9"/>
      <c r="P36" s="9"/>
      <c r="Q36" s="7">
        <v>0</v>
      </c>
      <c r="R36" s="7">
        <f t="shared" si="0"/>
        <v>0</v>
      </c>
      <c r="S36" s="7">
        <v>0</v>
      </c>
    </row>
    <row r="37" spans="1:20" ht="45" customHeight="1">
      <c r="A37" s="15" t="s">
        <v>28</v>
      </c>
      <c r="B37" s="15"/>
      <c r="C37" s="15"/>
      <c r="D37" s="15"/>
      <c r="E37" s="15"/>
      <c r="F37" s="9">
        <v>613</v>
      </c>
      <c r="G37" s="9"/>
      <c r="H37" s="16" t="s">
        <v>8</v>
      </c>
      <c r="I37" s="16"/>
      <c r="J37" s="16" t="s">
        <v>26</v>
      </c>
      <c r="K37" s="16"/>
      <c r="L37" s="9">
        <v>1370129970</v>
      </c>
      <c r="M37" s="9"/>
      <c r="N37" s="9"/>
      <c r="O37" s="9" t="s">
        <v>29</v>
      </c>
      <c r="P37" s="9"/>
      <c r="Q37" s="7">
        <v>0</v>
      </c>
      <c r="R37" s="7">
        <f t="shared" si="0"/>
        <v>0</v>
      </c>
      <c r="S37" s="7">
        <v>0</v>
      </c>
    </row>
    <row r="38" spans="1:20" ht="32.25" customHeight="1">
      <c r="A38" s="15" t="s">
        <v>30</v>
      </c>
      <c r="B38" s="15"/>
      <c r="C38" s="15"/>
      <c r="D38" s="15"/>
      <c r="E38" s="15"/>
      <c r="F38" s="9">
        <v>613</v>
      </c>
      <c r="G38" s="9"/>
      <c r="H38" s="16" t="s">
        <v>8</v>
      </c>
      <c r="I38" s="16"/>
      <c r="J38" s="16" t="s">
        <v>26</v>
      </c>
      <c r="K38" s="16"/>
      <c r="L38" s="9">
        <v>1370129970</v>
      </c>
      <c r="M38" s="9"/>
      <c r="N38" s="9"/>
      <c r="O38" s="9" t="s">
        <v>31</v>
      </c>
      <c r="P38" s="9"/>
      <c r="Q38" s="7">
        <v>0</v>
      </c>
      <c r="R38" s="7">
        <f t="shared" si="0"/>
        <v>0</v>
      </c>
      <c r="S38" s="7">
        <v>0</v>
      </c>
    </row>
    <row r="39" spans="1:20" ht="38.25" customHeight="1">
      <c r="A39" s="15" t="s">
        <v>32</v>
      </c>
      <c r="B39" s="15"/>
      <c r="C39" s="15"/>
      <c r="D39" s="15"/>
      <c r="E39" s="15"/>
      <c r="F39" s="9">
        <v>613</v>
      </c>
      <c r="G39" s="9"/>
      <c r="H39" s="16" t="s">
        <v>8</v>
      </c>
      <c r="I39" s="16"/>
      <c r="J39" s="16" t="s">
        <v>33</v>
      </c>
      <c r="K39" s="16"/>
      <c r="L39" s="9"/>
      <c r="M39" s="9"/>
      <c r="N39" s="9"/>
      <c r="O39" s="9"/>
      <c r="P39" s="9"/>
      <c r="Q39" s="7">
        <v>8683787.8300000001</v>
      </c>
      <c r="R39" s="7">
        <v>8682987.8300000001</v>
      </c>
      <c r="S39" s="7">
        <f t="shared" si="1"/>
        <v>99.990787430374155</v>
      </c>
    </row>
    <row r="40" spans="1:20" ht="162" customHeight="1">
      <c r="A40" s="15" t="s">
        <v>90</v>
      </c>
      <c r="B40" s="15"/>
      <c r="C40" s="15"/>
      <c r="D40" s="15"/>
      <c r="E40" s="15"/>
      <c r="F40" s="9">
        <v>613</v>
      </c>
      <c r="G40" s="9"/>
      <c r="H40" s="16" t="s">
        <v>8</v>
      </c>
      <c r="I40" s="16"/>
      <c r="J40" s="16" t="s">
        <v>33</v>
      </c>
      <c r="K40" s="16"/>
      <c r="L40" s="16">
        <v>1300000000</v>
      </c>
      <c r="M40" s="16"/>
      <c r="N40" s="16"/>
      <c r="O40" s="9"/>
      <c r="P40" s="9"/>
      <c r="Q40" s="7">
        <v>11728644.43</v>
      </c>
      <c r="R40" s="7">
        <f t="shared" si="0"/>
        <v>11728644.43</v>
      </c>
      <c r="S40" s="7">
        <f t="shared" si="1"/>
        <v>100</v>
      </c>
    </row>
    <row r="41" spans="1:20" ht="105" customHeight="1">
      <c r="A41" s="15" t="s">
        <v>91</v>
      </c>
      <c r="B41" s="15"/>
      <c r="C41" s="15"/>
      <c r="D41" s="15"/>
      <c r="E41" s="15"/>
      <c r="F41" s="9">
        <v>613</v>
      </c>
      <c r="G41" s="9"/>
      <c r="H41" s="16" t="s">
        <v>8</v>
      </c>
      <c r="I41" s="16"/>
      <c r="J41" s="16" t="s">
        <v>33</v>
      </c>
      <c r="K41" s="16"/>
      <c r="L41" s="9">
        <v>1350000000</v>
      </c>
      <c r="M41" s="9"/>
      <c r="N41" s="9"/>
      <c r="O41" s="9"/>
      <c r="P41" s="9"/>
      <c r="Q41" s="7">
        <v>92000</v>
      </c>
      <c r="R41" s="7">
        <f t="shared" si="0"/>
        <v>92000</v>
      </c>
      <c r="S41" s="7">
        <f t="shared" si="1"/>
        <v>100</v>
      </c>
    </row>
    <row r="42" spans="1:20" ht="23.25" customHeight="1">
      <c r="A42" s="15" t="s">
        <v>92</v>
      </c>
      <c r="B42" s="15"/>
      <c r="C42" s="15"/>
      <c r="D42" s="15"/>
      <c r="E42" s="15"/>
      <c r="F42" s="9">
        <v>613</v>
      </c>
      <c r="G42" s="9"/>
      <c r="H42" s="16" t="s">
        <v>8</v>
      </c>
      <c r="I42" s="16"/>
      <c r="J42" s="16" t="s">
        <v>33</v>
      </c>
      <c r="K42" s="16"/>
      <c r="L42" s="9">
        <v>1350100000</v>
      </c>
      <c r="M42" s="9"/>
      <c r="N42" s="9"/>
      <c r="O42" s="9"/>
      <c r="P42" s="9"/>
      <c r="Q42" s="7">
        <v>92000</v>
      </c>
      <c r="R42" s="7">
        <f t="shared" si="0"/>
        <v>92000</v>
      </c>
      <c r="S42" s="7">
        <f t="shared" si="1"/>
        <v>100</v>
      </c>
    </row>
    <row r="43" spans="1:20" ht="62.25" customHeight="1">
      <c r="A43" s="15" t="s">
        <v>93</v>
      </c>
      <c r="B43" s="15"/>
      <c r="C43" s="15"/>
      <c r="D43" s="15"/>
      <c r="E43" s="15"/>
      <c r="F43" s="9">
        <v>613</v>
      </c>
      <c r="G43" s="9"/>
      <c r="H43" s="16" t="s">
        <v>8</v>
      </c>
      <c r="I43" s="16"/>
      <c r="J43" s="16" t="s">
        <v>33</v>
      </c>
      <c r="K43" s="16"/>
      <c r="L43" s="9">
        <v>1350120010</v>
      </c>
      <c r="M43" s="9"/>
      <c r="N43" s="9"/>
      <c r="O43" s="9"/>
      <c r="P43" s="9"/>
      <c r="Q43" s="7">
        <v>92000</v>
      </c>
      <c r="R43" s="7">
        <f t="shared" si="0"/>
        <v>92000</v>
      </c>
      <c r="S43" s="7">
        <f t="shared" si="1"/>
        <v>100</v>
      </c>
    </row>
    <row r="44" spans="1:20" ht="23.25" customHeight="1">
      <c r="A44" s="15" t="s">
        <v>35</v>
      </c>
      <c r="B44" s="15"/>
      <c r="C44" s="15"/>
      <c r="D44" s="15"/>
      <c r="E44" s="15"/>
      <c r="F44" s="9">
        <v>613</v>
      </c>
      <c r="G44" s="9"/>
      <c r="H44" s="16" t="s">
        <v>8</v>
      </c>
      <c r="I44" s="16"/>
      <c r="J44" s="16" t="s">
        <v>33</v>
      </c>
      <c r="K44" s="16"/>
      <c r="L44" s="9">
        <v>1350120010</v>
      </c>
      <c r="M44" s="9"/>
      <c r="N44" s="9"/>
      <c r="O44" s="9" t="s">
        <v>36</v>
      </c>
      <c r="P44" s="9"/>
      <c r="Q44" s="7">
        <v>92000</v>
      </c>
      <c r="R44" s="7">
        <f t="shared" si="0"/>
        <v>92000</v>
      </c>
      <c r="S44" s="7">
        <f t="shared" si="1"/>
        <v>100</v>
      </c>
    </row>
    <row r="45" spans="1:20" ht="66" customHeight="1">
      <c r="A45" s="18" t="s">
        <v>37</v>
      </c>
      <c r="B45" s="18"/>
      <c r="C45" s="18"/>
      <c r="D45" s="18"/>
      <c r="E45" s="18"/>
      <c r="F45" s="19">
        <v>613</v>
      </c>
      <c r="G45" s="19"/>
      <c r="H45" s="20" t="s">
        <v>8</v>
      </c>
      <c r="I45" s="20"/>
      <c r="J45" s="20" t="s">
        <v>33</v>
      </c>
      <c r="K45" s="20"/>
      <c r="L45" s="19">
        <v>1350120010</v>
      </c>
      <c r="M45" s="19"/>
      <c r="N45" s="19"/>
      <c r="O45" s="19" t="s">
        <v>38</v>
      </c>
      <c r="P45" s="19"/>
      <c r="Q45" s="8">
        <v>92000</v>
      </c>
      <c r="R45" s="8">
        <f t="shared" si="0"/>
        <v>92000</v>
      </c>
      <c r="S45" s="8">
        <f t="shared" si="1"/>
        <v>100</v>
      </c>
      <c r="T45" s="5"/>
    </row>
    <row r="46" spans="1:20" ht="103.5" customHeight="1">
      <c r="A46" s="15" t="s">
        <v>88</v>
      </c>
      <c r="B46" s="15"/>
      <c r="C46" s="15"/>
      <c r="D46" s="15"/>
      <c r="E46" s="15"/>
      <c r="F46" s="9">
        <v>613</v>
      </c>
      <c r="G46" s="9"/>
      <c r="H46" s="16" t="s">
        <v>8</v>
      </c>
      <c r="I46" s="16"/>
      <c r="J46" s="16" t="s">
        <v>33</v>
      </c>
      <c r="K46" s="16"/>
      <c r="L46" s="9">
        <v>1370000000</v>
      </c>
      <c r="M46" s="9"/>
      <c r="N46" s="9"/>
      <c r="O46" s="9"/>
      <c r="P46" s="9"/>
      <c r="Q46" s="7">
        <v>8581787.8300000001</v>
      </c>
      <c r="R46" s="7">
        <v>8580987.8300000001</v>
      </c>
      <c r="S46" s="7">
        <f t="shared" si="1"/>
        <v>99.990677933131806</v>
      </c>
    </row>
    <row r="47" spans="1:20" ht="69" customHeight="1">
      <c r="A47" s="15" t="s">
        <v>89</v>
      </c>
      <c r="B47" s="15"/>
      <c r="C47" s="15"/>
      <c r="D47" s="15"/>
      <c r="E47" s="15"/>
      <c r="F47" s="9">
        <v>613</v>
      </c>
      <c r="G47" s="9"/>
      <c r="H47" s="16" t="s">
        <v>8</v>
      </c>
      <c r="I47" s="16"/>
      <c r="J47" s="16" t="s">
        <v>33</v>
      </c>
      <c r="K47" s="16"/>
      <c r="L47" s="9">
        <v>1370100000</v>
      </c>
      <c r="M47" s="9"/>
      <c r="N47" s="9"/>
      <c r="O47" s="9"/>
      <c r="P47" s="9"/>
      <c r="Q47" s="7">
        <v>8581787.8300000001</v>
      </c>
      <c r="R47" s="7">
        <v>8580987.8300000001</v>
      </c>
      <c r="S47" s="7">
        <f t="shared" si="1"/>
        <v>99.990677933131806</v>
      </c>
    </row>
    <row r="48" spans="1:20" ht="75.75" customHeight="1">
      <c r="A48" s="15" t="s">
        <v>39</v>
      </c>
      <c r="B48" s="15"/>
      <c r="C48" s="15"/>
      <c r="D48" s="15"/>
      <c r="E48" s="15"/>
      <c r="F48" s="9">
        <v>613</v>
      </c>
      <c r="G48" s="9"/>
      <c r="H48" s="16" t="s">
        <v>8</v>
      </c>
      <c r="I48" s="16"/>
      <c r="J48" s="16" t="s">
        <v>33</v>
      </c>
      <c r="K48" s="16"/>
      <c r="L48" s="9">
        <v>1370120020</v>
      </c>
      <c r="M48" s="9"/>
      <c r="N48" s="9"/>
      <c r="O48" s="9"/>
      <c r="P48" s="9"/>
      <c r="Q48" s="7">
        <v>389058.08</v>
      </c>
      <c r="R48" s="7">
        <f t="shared" si="0"/>
        <v>389058.08</v>
      </c>
      <c r="S48" s="7">
        <f t="shared" si="1"/>
        <v>100</v>
      </c>
    </row>
    <row r="49" spans="1:19" ht="57" customHeight="1">
      <c r="A49" s="15" t="s">
        <v>35</v>
      </c>
      <c r="B49" s="15"/>
      <c r="C49" s="15"/>
      <c r="D49" s="15"/>
      <c r="E49" s="15"/>
      <c r="F49" s="9">
        <v>613</v>
      </c>
      <c r="G49" s="9"/>
      <c r="H49" s="16" t="s">
        <v>8</v>
      </c>
      <c r="I49" s="16"/>
      <c r="J49" s="16" t="s">
        <v>33</v>
      </c>
      <c r="K49" s="16"/>
      <c r="L49" s="9">
        <v>1370120020</v>
      </c>
      <c r="M49" s="9"/>
      <c r="N49" s="9"/>
      <c r="O49" s="9" t="s">
        <v>36</v>
      </c>
      <c r="P49" s="9"/>
      <c r="Q49" s="7">
        <v>291230.88</v>
      </c>
      <c r="R49" s="7">
        <f t="shared" si="0"/>
        <v>291230.88</v>
      </c>
      <c r="S49" s="7">
        <f t="shared" si="1"/>
        <v>100</v>
      </c>
    </row>
    <row r="50" spans="1:19" ht="86.25" customHeight="1">
      <c r="A50" s="15" t="s">
        <v>37</v>
      </c>
      <c r="B50" s="15"/>
      <c r="C50" s="15"/>
      <c r="D50" s="15"/>
      <c r="E50" s="15"/>
      <c r="F50" s="9">
        <v>613</v>
      </c>
      <c r="G50" s="9"/>
      <c r="H50" s="16" t="s">
        <v>8</v>
      </c>
      <c r="I50" s="16"/>
      <c r="J50" s="16" t="s">
        <v>33</v>
      </c>
      <c r="K50" s="16"/>
      <c r="L50" s="9">
        <v>1370120020</v>
      </c>
      <c r="M50" s="9"/>
      <c r="N50" s="9"/>
      <c r="O50" s="9" t="s">
        <v>38</v>
      </c>
      <c r="P50" s="9"/>
      <c r="Q50" s="7">
        <v>291230.88</v>
      </c>
      <c r="R50" s="7">
        <f t="shared" si="0"/>
        <v>291230.88</v>
      </c>
      <c r="S50" s="7">
        <f t="shared" si="1"/>
        <v>100</v>
      </c>
    </row>
    <row r="51" spans="1:19" ht="75.75" customHeight="1">
      <c r="A51" s="15" t="s">
        <v>74</v>
      </c>
      <c r="B51" s="15"/>
      <c r="C51" s="15"/>
      <c r="D51" s="15"/>
      <c r="E51" s="15"/>
      <c r="F51" s="9">
        <v>613</v>
      </c>
      <c r="G51" s="9"/>
      <c r="H51" s="16" t="s">
        <v>8</v>
      </c>
      <c r="I51" s="16"/>
      <c r="J51" s="16" t="s">
        <v>33</v>
      </c>
      <c r="K51" s="16"/>
      <c r="L51" s="9">
        <v>1370120020</v>
      </c>
      <c r="M51" s="9"/>
      <c r="N51" s="9"/>
      <c r="O51" s="9">
        <v>300</v>
      </c>
      <c r="P51" s="9"/>
      <c r="Q51" s="7">
        <v>20000</v>
      </c>
      <c r="R51" s="7">
        <f t="shared" si="0"/>
        <v>20000</v>
      </c>
      <c r="S51" s="7">
        <f t="shared" si="1"/>
        <v>100</v>
      </c>
    </row>
    <row r="52" spans="1:19" ht="27" customHeight="1">
      <c r="A52" s="22" t="s">
        <v>75</v>
      </c>
      <c r="B52" s="23"/>
      <c r="C52" s="23"/>
      <c r="D52" s="23"/>
      <c r="E52" s="24"/>
      <c r="F52" s="25">
        <v>613</v>
      </c>
      <c r="G52" s="26"/>
      <c r="H52" s="16" t="s">
        <v>8</v>
      </c>
      <c r="I52" s="16"/>
      <c r="J52" s="16" t="s">
        <v>33</v>
      </c>
      <c r="K52" s="16"/>
      <c r="L52" s="9">
        <v>1370120020</v>
      </c>
      <c r="M52" s="9"/>
      <c r="N52" s="9"/>
      <c r="O52" s="9">
        <v>350</v>
      </c>
      <c r="P52" s="9"/>
      <c r="Q52" s="7">
        <v>20000</v>
      </c>
      <c r="R52" s="7">
        <f t="shared" si="0"/>
        <v>20000</v>
      </c>
      <c r="S52" s="7">
        <f t="shared" si="1"/>
        <v>100</v>
      </c>
    </row>
    <row r="53" spans="1:19" ht="36" customHeight="1">
      <c r="A53" s="22" t="s">
        <v>28</v>
      </c>
      <c r="B53" s="23"/>
      <c r="C53" s="23"/>
      <c r="D53" s="23"/>
      <c r="E53" s="24"/>
      <c r="F53" s="25">
        <v>613</v>
      </c>
      <c r="G53" s="26"/>
      <c r="H53" s="16" t="s">
        <v>8</v>
      </c>
      <c r="I53" s="16"/>
      <c r="J53" s="16" t="s">
        <v>33</v>
      </c>
      <c r="K53" s="16"/>
      <c r="L53" s="9">
        <v>1370120020</v>
      </c>
      <c r="M53" s="9"/>
      <c r="N53" s="9"/>
      <c r="O53" s="9" t="s">
        <v>29</v>
      </c>
      <c r="P53" s="9"/>
      <c r="Q53" s="7">
        <v>77827.199999999997</v>
      </c>
      <c r="R53" s="7">
        <f t="shared" si="0"/>
        <v>77827.199999999997</v>
      </c>
      <c r="S53" s="7">
        <f t="shared" si="1"/>
        <v>100</v>
      </c>
    </row>
    <row r="54" spans="1:19" ht="38.25" customHeight="1">
      <c r="A54" s="15" t="s">
        <v>40</v>
      </c>
      <c r="B54" s="15"/>
      <c r="C54" s="15"/>
      <c r="D54" s="15"/>
      <c r="E54" s="15"/>
      <c r="F54" s="9">
        <v>613</v>
      </c>
      <c r="G54" s="9"/>
      <c r="H54" s="16" t="s">
        <v>8</v>
      </c>
      <c r="I54" s="16"/>
      <c r="J54" s="16" t="s">
        <v>33</v>
      </c>
      <c r="K54" s="16"/>
      <c r="L54" s="9">
        <v>1370120020</v>
      </c>
      <c r="M54" s="9"/>
      <c r="N54" s="9"/>
      <c r="O54" s="9" t="s">
        <v>41</v>
      </c>
      <c r="P54" s="9"/>
      <c r="Q54" s="7">
        <v>77827.199999999997</v>
      </c>
      <c r="R54" s="7">
        <f t="shared" si="0"/>
        <v>77827.199999999997</v>
      </c>
      <c r="S54" s="7">
        <f t="shared" si="1"/>
        <v>100</v>
      </c>
    </row>
    <row r="55" spans="1:19" ht="75" customHeight="1">
      <c r="A55" s="15" t="s">
        <v>42</v>
      </c>
      <c r="B55" s="15"/>
      <c r="C55" s="15"/>
      <c r="D55" s="15"/>
      <c r="E55" s="15"/>
      <c r="F55" s="9">
        <v>613</v>
      </c>
      <c r="G55" s="9"/>
      <c r="H55" s="16" t="s">
        <v>8</v>
      </c>
      <c r="I55" s="16"/>
      <c r="J55" s="16" t="s">
        <v>33</v>
      </c>
      <c r="K55" s="16"/>
      <c r="L55" s="9">
        <v>1370120030</v>
      </c>
      <c r="M55" s="9"/>
      <c r="N55" s="9"/>
      <c r="O55" s="9"/>
      <c r="P55" s="9"/>
      <c r="Q55" s="7">
        <v>8192729.75</v>
      </c>
      <c r="R55" s="7">
        <v>8191929.75</v>
      </c>
      <c r="S55" s="7">
        <f t="shared" si="1"/>
        <v>99.9902352448523</v>
      </c>
    </row>
    <row r="56" spans="1:19" ht="138" customHeight="1">
      <c r="A56" s="15" t="s">
        <v>13</v>
      </c>
      <c r="B56" s="15"/>
      <c r="C56" s="15"/>
      <c r="D56" s="15"/>
      <c r="E56" s="15"/>
      <c r="F56" s="9">
        <v>613</v>
      </c>
      <c r="G56" s="9"/>
      <c r="H56" s="16" t="s">
        <v>8</v>
      </c>
      <c r="I56" s="16"/>
      <c r="J56" s="16" t="s">
        <v>33</v>
      </c>
      <c r="K56" s="16"/>
      <c r="L56" s="9">
        <v>1370120030</v>
      </c>
      <c r="M56" s="9"/>
      <c r="N56" s="9"/>
      <c r="O56" s="9" t="s">
        <v>14</v>
      </c>
      <c r="P56" s="9"/>
      <c r="Q56" s="7">
        <v>5476245.9900000002</v>
      </c>
      <c r="R56" s="7">
        <f t="shared" si="0"/>
        <v>5476245.9900000002</v>
      </c>
      <c r="S56" s="7">
        <f t="shared" si="1"/>
        <v>100</v>
      </c>
    </row>
    <row r="57" spans="1:19" ht="71.25" customHeight="1">
      <c r="A57" s="15" t="s">
        <v>43</v>
      </c>
      <c r="B57" s="15"/>
      <c r="C57" s="15"/>
      <c r="D57" s="15"/>
      <c r="E57" s="15"/>
      <c r="F57" s="9">
        <v>613</v>
      </c>
      <c r="G57" s="9"/>
      <c r="H57" s="16" t="s">
        <v>8</v>
      </c>
      <c r="I57" s="16"/>
      <c r="J57" s="16" t="s">
        <v>33</v>
      </c>
      <c r="K57" s="16"/>
      <c r="L57" s="9">
        <v>1370120030</v>
      </c>
      <c r="M57" s="9"/>
      <c r="N57" s="9"/>
      <c r="O57" s="9" t="s">
        <v>44</v>
      </c>
      <c r="P57" s="9"/>
      <c r="Q57" s="7">
        <v>5476245.9900000002</v>
      </c>
      <c r="R57" s="7">
        <f t="shared" si="0"/>
        <v>5476245.9900000002</v>
      </c>
      <c r="S57" s="7">
        <f t="shared" si="1"/>
        <v>100</v>
      </c>
    </row>
    <row r="58" spans="1:19" ht="69.75" customHeight="1">
      <c r="A58" s="15" t="s">
        <v>35</v>
      </c>
      <c r="B58" s="15"/>
      <c r="C58" s="15"/>
      <c r="D58" s="15"/>
      <c r="E58" s="15"/>
      <c r="F58" s="9">
        <v>613</v>
      </c>
      <c r="G58" s="9"/>
      <c r="H58" s="16" t="s">
        <v>8</v>
      </c>
      <c r="I58" s="16"/>
      <c r="J58" s="16" t="s">
        <v>33</v>
      </c>
      <c r="K58" s="16"/>
      <c r="L58" s="9">
        <v>1370120030</v>
      </c>
      <c r="M58" s="9"/>
      <c r="N58" s="9"/>
      <c r="O58" s="9" t="s">
        <v>36</v>
      </c>
      <c r="P58" s="9"/>
      <c r="Q58" s="7">
        <v>2716483.46</v>
      </c>
      <c r="R58" s="7">
        <v>2715683.46</v>
      </c>
      <c r="S58" s="7">
        <f t="shared" si="1"/>
        <v>99.970550161199952</v>
      </c>
    </row>
    <row r="59" spans="1:19" ht="63" customHeight="1">
      <c r="A59" s="15" t="s">
        <v>37</v>
      </c>
      <c r="B59" s="15"/>
      <c r="C59" s="15"/>
      <c r="D59" s="15"/>
      <c r="E59" s="15"/>
      <c r="F59" s="9">
        <v>613</v>
      </c>
      <c r="G59" s="9"/>
      <c r="H59" s="16" t="s">
        <v>8</v>
      </c>
      <c r="I59" s="16"/>
      <c r="J59" s="16" t="s">
        <v>33</v>
      </c>
      <c r="K59" s="16"/>
      <c r="L59" s="9">
        <v>1370120030</v>
      </c>
      <c r="M59" s="9"/>
      <c r="N59" s="9"/>
      <c r="O59" s="9" t="s">
        <v>38</v>
      </c>
      <c r="P59" s="9"/>
      <c r="Q59" s="7">
        <v>2716483.46</v>
      </c>
      <c r="R59" s="7">
        <v>2715683.46</v>
      </c>
      <c r="S59" s="7">
        <f t="shared" si="1"/>
        <v>99.970550161199952</v>
      </c>
    </row>
    <row r="60" spans="1:19" ht="26.25" customHeight="1">
      <c r="A60" s="15" t="s">
        <v>28</v>
      </c>
      <c r="B60" s="15"/>
      <c r="C60" s="15"/>
      <c r="D60" s="15"/>
      <c r="E60" s="15"/>
      <c r="F60" s="9">
        <v>613</v>
      </c>
      <c r="G60" s="9"/>
      <c r="H60" s="16" t="s">
        <v>8</v>
      </c>
      <c r="I60" s="16"/>
      <c r="J60" s="16" t="s">
        <v>33</v>
      </c>
      <c r="K60" s="16"/>
      <c r="L60" s="9">
        <v>1370120030</v>
      </c>
      <c r="M60" s="9"/>
      <c r="N60" s="9"/>
      <c r="O60" s="9" t="s">
        <v>29</v>
      </c>
      <c r="P60" s="9"/>
      <c r="Q60" s="7">
        <v>0.3</v>
      </c>
      <c r="R60" s="7">
        <f t="shared" si="0"/>
        <v>0.3</v>
      </c>
      <c r="S60" s="7">
        <f t="shared" si="1"/>
        <v>100</v>
      </c>
    </row>
    <row r="61" spans="1:19" ht="43.5" customHeight="1">
      <c r="A61" s="15" t="s">
        <v>40</v>
      </c>
      <c r="B61" s="15"/>
      <c r="C61" s="15"/>
      <c r="D61" s="15"/>
      <c r="E61" s="15"/>
      <c r="F61" s="9">
        <v>613</v>
      </c>
      <c r="G61" s="9"/>
      <c r="H61" s="16" t="s">
        <v>8</v>
      </c>
      <c r="I61" s="16"/>
      <c r="J61" s="16" t="s">
        <v>33</v>
      </c>
      <c r="K61" s="16"/>
      <c r="L61" s="9">
        <v>13701200300</v>
      </c>
      <c r="M61" s="9"/>
      <c r="N61" s="9"/>
      <c r="O61" s="9" t="s">
        <v>41</v>
      </c>
      <c r="P61" s="9"/>
      <c r="Q61" s="7">
        <v>0.3</v>
      </c>
      <c r="R61" s="7">
        <f t="shared" si="0"/>
        <v>0.3</v>
      </c>
      <c r="S61" s="7">
        <f t="shared" si="1"/>
        <v>100</v>
      </c>
    </row>
    <row r="62" spans="1:19" ht="96" customHeight="1">
      <c r="A62" s="15" t="s">
        <v>19</v>
      </c>
      <c r="B62" s="15"/>
      <c r="C62" s="15"/>
      <c r="D62" s="15"/>
      <c r="E62" s="15"/>
      <c r="F62" s="9">
        <v>613</v>
      </c>
      <c r="G62" s="9"/>
      <c r="H62" s="16" t="s">
        <v>8</v>
      </c>
      <c r="I62" s="16"/>
      <c r="J62" s="16" t="s">
        <v>33</v>
      </c>
      <c r="K62" s="16"/>
      <c r="L62" s="9">
        <v>1380000000</v>
      </c>
      <c r="M62" s="9"/>
      <c r="N62" s="9"/>
      <c r="O62" s="9"/>
      <c r="P62" s="9"/>
      <c r="Q62" s="7">
        <v>10000</v>
      </c>
      <c r="R62" s="7">
        <f t="shared" si="0"/>
        <v>10000</v>
      </c>
      <c r="S62" s="7">
        <f t="shared" si="1"/>
        <v>100</v>
      </c>
    </row>
    <row r="63" spans="1:19" ht="88.5" customHeight="1">
      <c r="A63" s="15" t="s">
        <v>45</v>
      </c>
      <c r="B63" s="15"/>
      <c r="C63" s="15"/>
      <c r="D63" s="15"/>
      <c r="E63" s="15"/>
      <c r="F63" s="9">
        <v>613</v>
      </c>
      <c r="G63" s="9"/>
      <c r="H63" s="16" t="s">
        <v>8</v>
      </c>
      <c r="I63" s="16"/>
      <c r="J63" s="16" t="s">
        <v>33</v>
      </c>
      <c r="K63" s="16"/>
      <c r="L63" s="9">
        <v>1380100000</v>
      </c>
      <c r="M63" s="9"/>
      <c r="N63" s="9"/>
      <c r="O63" s="9"/>
      <c r="P63" s="9"/>
      <c r="Q63" s="7">
        <v>10000</v>
      </c>
      <c r="R63" s="7">
        <f t="shared" si="0"/>
        <v>10000</v>
      </c>
      <c r="S63" s="7">
        <f t="shared" si="1"/>
        <v>100</v>
      </c>
    </row>
    <row r="64" spans="1:19" ht="81.75" customHeight="1">
      <c r="A64" s="15" t="s">
        <v>46</v>
      </c>
      <c r="B64" s="15"/>
      <c r="C64" s="15"/>
      <c r="D64" s="15"/>
      <c r="E64" s="15"/>
      <c r="F64" s="9">
        <v>613</v>
      </c>
      <c r="G64" s="9"/>
      <c r="H64" s="16" t="s">
        <v>8</v>
      </c>
      <c r="I64" s="16"/>
      <c r="J64" s="16" t="s">
        <v>33</v>
      </c>
      <c r="K64" s="16"/>
      <c r="L64" s="9">
        <v>1380110020</v>
      </c>
      <c r="M64" s="9"/>
      <c r="N64" s="9"/>
      <c r="O64" s="9"/>
      <c r="P64" s="9"/>
      <c r="Q64" s="7">
        <v>10000</v>
      </c>
      <c r="R64" s="7">
        <f t="shared" si="0"/>
        <v>10000</v>
      </c>
      <c r="S64" s="7">
        <f t="shared" si="1"/>
        <v>100</v>
      </c>
    </row>
    <row r="65" spans="1:19" ht="66" customHeight="1">
      <c r="A65" s="15" t="s">
        <v>35</v>
      </c>
      <c r="B65" s="15"/>
      <c r="C65" s="15"/>
      <c r="D65" s="15"/>
      <c r="E65" s="15"/>
      <c r="F65" s="9">
        <v>613</v>
      </c>
      <c r="G65" s="9"/>
      <c r="H65" s="16" t="s">
        <v>8</v>
      </c>
      <c r="I65" s="16"/>
      <c r="J65" s="16" t="s">
        <v>33</v>
      </c>
      <c r="K65" s="16"/>
      <c r="L65" s="9">
        <v>1380110020</v>
      </c>
      <c r="M65" s="9"/>
      <c r="N65" s="9"/>
      <c r="O65" s="9" t="s">
        <v>36</v>
      </c>
      <c r="P65" s="9"/>
      <c r="Q65" s="7">
        <v>10000</v>
      </c>
      <c r="R65" s="7">
        <f t="shared" si="0"/>
        <v>10000</v>
      </c>
      <c r="S65" s="7">
        <f t="shared" si="1"/>
        <v>100</v>
      </c>
    </row>
    <row r="66" spans="1:19" ht="62.25" customHeight="1">
      <c r="A66" s="15" t="s">
        <v>37</v>
      </c>
      <c r="B66" s="15"/>
      <c r="C66" s="15"/>
      <c r="D66" s="15"/>
      <c r="E66" s="15"/>
      <c r="F66" s="9">
        <v>613</v>
      </c>
      <c r="G66" s="9"/>
      <c r="H66" s="16" t="s">
        <v>8</v>
      </c>
      <c r="I66" s="16"/>
      <c r="J66" s="16" t="s">
        <v>33</v>
      </c>
      <c r="K66" s="16"/>
      <c r="L66" s="9">
        <v>1380110020</v>
      </c>
      <c r="M66" s="9"/>
      <c r="N66" s="9"/>
      <c r="O66" s="9" t="s">
        <v>38</v>
      </c>
      <c r="P66" s="9"/>
      <c r="Q66" s="7">
        <v>10000</v>
      </c>
      <c r="R66" s="7">
        <f t="shared" si="0"/>
        <v>10000</v>
      </c>
      <c r="S66" s="7">
        <f t="shared" si="1"/>
        <v>100</v>
      </c>
    </row>
    <row r="67" spans="1:19" ht="24" customHeight="1">
      <c r="A67" s="15" t="s">
        <v>47</v>
      </c>
      <c r="B67" s="15"/>
      <c r="C67" s="15"/>
      <c r="D67" s="15"/>
      <c r="E67" s="15"/>
      <c r="F67" s="9">
        <v>613</v>
      </c>
      <c r="G67" s="9"/>
      <c r="H67" s="16" t="s">
        <v>11</v>
      </c>
      <c r="I67" s="16"/>
      <c r="J67" s="17" t="s">
        <v>9</v>
      </c>
      <c r="K67" s="17"/>
      <c r="L67" s="9"/>
      <c r="M67" s="9"/>
      <c r="N67" s="9"/>
      <c r="O67" s="9"/>
      <c r="P67" s="9"/>
      <c r="Q67" s="7">
        <v>491912</v>
      </c>
      <c r="R67" s="7">
        <f t="shared" si="0"/>
        <v>491912</v>
      </c>
      <c r="S67" s="7">
        <f t="shared" si="1"/>
        <v>100</v>
      </c>
    </row>
    <row r="68" spans="1:19" ht="35.25" customHeight="1">
      <c r="A68" s="15" t="s">
        <v>48</v>
      </c>
      <c r="B68" s="15"/>
      <c r="C68" s="15"/>
      <c r="D68" s="15"/>
      <c r="E68" s="15"/>
      <c r="F68" s="9">
        <v>613</v>
      </c>
      <c r="G68" s="9"/>
      <c r="H68" s="16" t="s">
        <v>11</v>
      </c>
      <c r="I68" s="16"/>
      <c r="J68" s="16" t="s">
        <v>49</v>
      </c>
      <c r="K68" s="16"/>
      <c r="L68" s="9"/>
      <c r="M68" s="9"/>
      <c r="N68" s="9"/>
      <c r="O68" s="9"/>
      <c r="P68" s="9"/>
      <c r="Q68" s="7">
        <v>491912</v>
      </c>
      <c r="R68" s="7">
        <f t="shared" si="0"/>
        <v>491912</v>
      </c>
      <c r="S68" s="7">
        <f t="shared" si="1"/>
        <v>100</v>
      </c>
    </row>
    <row r="69" spans="1:19" ht="150.75" customHeight="1">
      <c r="A69" s="15" t="s">
        <v>90</v>
      </c>
      <c r="B69" s="15"/>
      <c r="C69" s="15"/>
      <c r="D69" s="15"/>
      <c r="E69" s="15"/>
      <c r="F69" s="9">
        <v>613</v>
      </c>
      <c r="G69" s="9"/>
      <c r="H69" s="16" t="s">
        <v>11</v>
      </c>
      <c r="I69" s="16"/>
      <c r="J69" s="16" t="s">
        <v>49</v>
      </c>
      <c r="K69" s="16"/>
      <c r="L69" s="16">
        <v>1300000000</v>
      </c>
      <c r="M69" s="16"/>
      <c r="N69" s="16"/>
      <c r="O69" s="9"/>
      <c r="P69" s="9"/>
      <c r="Q69" s="7">
        <v>491912</v>
      </c>
      <c r="R69" s="7">
        <f t="shared" si="0"/>
        <v>491912</v>
      </c>
      <c r="S69" s="7">
        <f t="shared" si="1"/>
        <v>100</v>
      </c>
    </row>
    <row r="70" spans="1:19" ht="94.5" customHeight="1">
      <c r="A70" s="15" t="s">
        <v>88</v>
      </c>
      <c r="B70" s="15"/>
      <c r="C70" s="15"/>
      <c r="D70" s="15"/>
      <c r="E70" s="15"/>
      <c r="F70" s="9">
        <v>613</v>
      </c>
      <c r="G70" s="9"/>
      <c r="H70" s="16" t="s">
        <v>11</v>
      </c>
      <c r="I70" s="16"/>
      <c r="J70" s="16" t="s">
        <v>49</v>
      </c>
      <c r="K70" s="16"/>
      <c r="L70" s="9">
        <v>1370000000</v>
      </c>
      <c r="M70" s="9"/>
      <c r="N70" s="9"/>
      <c r="O70" s="9"/>
      <c r="P70" s="9"/>
      <c r="Q70" s="7">
        <v>491912</v>
      </c>
      <c r="R70" s="7">
        <f t="shared" si="0"/>
        <v>491912</v>
      </c>
      <c r="S70" s="7">
        <f t="shared" si="1"/>
        <v>100</v>
      </c>
    </row>
    <row r="71" spans="1:19" ht="80.25" customHeight="1">
      <c r="A71" s="15" t="s">
        <v>89</v>
      </c>
      <c r="B71" s="15"/>
      <c r="C71" s="15"/>
      <c r="D71" s="15"/>
      <c r="E71" s="15"/>
      <c r="F71" s="9">
        <v>613</v>
      </c>
      <c r="G71" s="9"/>
      <c r="H71" s="16" t="s">
        <v>11</v>
      </c>
      <c r="I71" s="16"/>
      <c r="J71" s="16" t="s">
        <v>49</v>
      </c>
      <c r="K71" s="16"/>
      <c r="L71" s="9">
        <v>1370100000</v>
      </c>
      <c r="M71" s="9"/>
      <c r="N71" s="9"/>
      <c r="O71" s="9"/>
      <c r="P71" s="9"/>
      <c r="Q71" s="7">
        <v>491912</v>
      </c>
      <c r="R71" s="7">
        <f t="shared" si="0"/>
        <v>491912</v>
      </c>
      <c r="S71" s="7">
        <f t="shared" si="1"/>
        <v>100</v>
      </c>
    </row>
    <row r="72" spans="1:19" ht="91.5" customHeight="1">
      <c r="A72" s="15" t="s">
        <v>50</v>
      </c>
      <c r="B72" s="15"/>
      <c r="C72" s="15"/>
      <c r="D72" s="15"/>
      <c r="E72" s="15"/>
      <c r="F72" s="9">
        <v>613</v>
      </c>
      <c r="G72" s="9"/>
      <c r="H72" s="16" t="s">
        <v>11</v>
      </c>
      <c r="I72" s="16"/>
      <c r="J72" s="16" t="s">
        <v>49</v>
      </c>
      <c r="K72" s="16"/>
      <c r="L72" s="9">
        <v>1370151182</v>
      </c>
      <c r="M72" s="9"/>
      <c r="N72" s="9"/>
      <c r="O72" s="9"/>
      <c r="P72" s="9"/>
      <c r="Q72" s="7">
        <v>491912</v>
      </c>
      <c r="R72" s="7">
        <f t="shared" si="0"/>
        <v>491912</v>
      </c>
      <c r="S72" s="7">
        <f t="shared" si="1"/>
        <v>100</v>
      </c>
    </row>
    <row r="73" spans="1:19" ht="136.5" customHeight="1">
      <c r="A73" s="15" t="s">
        <v>13</v>
      </c>
      <c r="B73" s="15"/>
      <c r="C73" s="15"/>
      <c r="D73" s="15"/>
      <c r="E73" s="15"/>
      <c r="F73" s="9">
        <v>613</v>
      </c>
      <c r="G73" s="9"/>
      <c r="H73" s="16" t="s">
        <v>11</v>
      </c>
      <c r="I73" s="16"/>
      <c r="J73" s="16" t="s">
        <v>49</v>
      </c>
      <c r="K73" s="16"/>
      <c r="L73" s="9">
        <v>1370151182</v>
      </c>
      <c r="M73" s="9"/>
      <c r="N73" s="9"/>
      <c r="O73" s="9" t="s">
        <v>14</v>
      </c>
      <c r="P73" s="9"/>
      <c r="Q73" s="7">
        <v>491912</v>
      </c>
      <c r="R73" s="7">
        <f t="shared" si="0"/>
        <v>491912</v>
      </c>
      <c r="S73" s="7">
        <f t="shared" si="1"/>
        <v>100</v>
      </c>
    </row>
    <row r="74" spans="1:19" ht="61.5" customHeight="1">
      <c r="A74" s="15" t="s">
        <v>15</v>
      </c>
      <c r="B74" s="15"/>
      <c r="C74" s="15"/>
      <c r="D74" s="15"/>
      <c r="E74" s="15"/>
      <c r="F74" s="9">
        <v>613</v>
      </c>
      <c r="G74" s="9"/>
      <c r="H74" s="16" t="s">
        <v>11</v>
      </c>
      <c r="I74" s="16"/>
      <c r="J74" s="16" t="s">
        <v>49</v>
      </c>
      <c r="K74" s="16"/>
      <c r="L74" s="9">
        <v>1370151182</v>
      </c>
      <c r="M74" s="9"/>
      <c r="N74" s="9"/>
      <c r="O74" s="9" t="s">
        <v>16</v>
      </c>
      <c r="P74" s="9"/>
      <c r="Q74" s="7">
        <v>491912</v>
      </c>
      <c r="R74" s="7">
        <f t="shared" si="0"/>
        <v>491912</v>
      </c>
      <c r="S74" s="7">
        <f t="shared" si="1"/>
        <v>100</v>
      </c>
    </row>
    <row r="75" spans="1:19" ht="54" customHeight="1">
      <c r="A75" s="15" t="s">
        <v>51</v>
      </c>
      <c r="B75" s="15"/>
      <c r="C75" s="15"/>
      <c r="D75" s="15"/>
      <c r="E75" s="15"/>
      <c r="F75" s="9">
        <v>613</v>
      </c>
      <c r="G75" s="9"/>
      <c r="H75" s="16" t="s">
        <v>49</v>
      </c>
      <c r="I75" s="16"/>
      <c r="J75" s="17" t="s">
        <v>9</v>
      </c>
      <c r="K75" s="17"/>
      <c r="L75" s="9"/>
      <c r="M75" s="9"/>
      <c r="N75" s="9"/>
      <c r="O75" s="9"/>
      <c r="P75" s="9"/>
      <c r="Q75" s="7">
        <v>374219.68</v>
      </c>
      <c r="R75" s="7">
        <f t="shared" ref="R75:R125" si="2">Q75</f>
        <v>374219.68</v>
      </c>
      <c r="S75" s="7">
        <f t="shared" ref="S75:S125" si="3">R75/Q75*100</f>
        <v>100</v>
      </c>
    </row>
    <row r="76" spans="1:19" ht="80.25" customHeight="1">
      <c r="A76" s="15" t="s">
        <v>53</v>
      </c>
      <c r="B76" s="15"/>
      <c r="C76" s="15"/>
      <c r="D76" s="15"/>
      <c r="E76" s="15"/>
      <c r="F76" s="9">
        <v>613</v>
      </c>
      <c r="G76" s="9"/>
      <c r="H76" s="16" t="s">
        <v>49</v>
      </c>
      <c r="I76" s="16"/>
      <c r="J76" s="16" t="s">
        <v>54</v>
      </c>
      <c r="K76" s="16"/>
      <c r="L76" s="9"/>
      <c r="M76" s="9"/>
      <c r="N76" s="9"/>
      <c r="O76" s="9"/>
      <c r="P76" s="9"/>
      <c r="Q76" s="7">
        <v>374219.68</v>
      </c>
      <c r="R76" s="7">
        <f t="shared" si="2"/>
        <v>374219.68</v>
      </c>
      <c r="S76" s="7">
        <f t="shared" si="3"/>
        <v>100</v>
      </c>
    </row>
    <row r="77" spans="1:19" ht="169.5" customHeight="1">
      <c r="A77" s="15" t="s">
        <v>90</v>
      </c>
      <c r="B77" s="15"/>
      <c r="C77" s="15"/>
      <c r="D77" s="15"/>
      <c r="E77" s="15"/>
      <c r="F77" s="9">
        <v>613</v>
      </c>
      <c r="G77" s="9"/>
      <c r="H77" s="16" t="s">
        <v>49</v>
      </c>
      <c r="I77" s="16"/>
      <c r="J77" s="16" t="s">
        <v>54</v>
      </c>
      <c r="K77" s="16"/>
      <c r="L77" s="16">
        <v>1300000000</v>
      </c>
      <c r="M77" s="16"/>
      <c r="N77" s="16"/>
      <c r="O77" s="9"/>
      <c r="P77" s="9"/>
      <c r="Q77" s="7">
        <v>374219.68</v>
      </c>
      <c r="R77" s="7">
        <v>374219.68</v>
      </c>
      <c r="S77" s="7">
        <f t="shared" si="3"/>
        <v>100</v>
      </c>
    </row>
    <row r="78" spans="1:19" ht="112.5" customHeight="1">
      <c r="A78" s="15" t="s">
        <v>88</v>
      </c>
      <c r="B78" s="15"/>
      <c r="C78" s="15"/>
      <c r="D78" s="15"/>
      <c r="E78" s="15"/>
      <c r="F78" s="9">
        <v>61</v>
      </c>
      <c r="G78" s="9"/>
      <c r="H78" s="16" t="s">
        <v>49</v>
      </c>
      <c r="I78" s="16"/>
      <c r="J78" s="16" t="s">
        <v>54</v>
      </c>
      <c r="K78" s="16"/>
      <c r="L78" s="9">
        <v>1370000000</v>
      </c>
      <c r="M78" s="9"/>
      <c r="N78" s="9"/>
      <c r="O78" s="9"/>
      <c r="P78" s="9"/>
      <c r="Q78" s="7">
        <v>374219.68</v>
      </c>
      <c r="R78" s="7">
        <f t="shared" si="2"/>
        <v>374219.68</v>
      </c>
      <c r="S78" s="7">
        <f t="shared" si="3"/>
        <v>100</v>
      </c>
    </row>
    <row r="79" spans="1:19" ht="75.75" customHeight="1">
      <c r="A79" s="15" t="s">
        <v>89</v>
      </c>
      <c r="B79" s="15"/>
      <c r="C79" s="15"/>
      <c r="D79" s="15"/>
      <c r="E79" s="15"/>
      <c r="F79" s="9">
        <v>613</v>
      </c>
      <c r="G79" s="9"/>
      <c r="H79" s="16" t="s">
        <v>49</v>
      </c>
      <c r="I79" s="16"/>
      <c r="J79" s="16" t="s">
        <v>54</v>
      </c>
      <c r="K79" s="16"/>
      <c r="L79" s="9">
        <v>1370100000</v>
      </c>
      <c r="M79" s="9"/>
      <c r="N79" s="9"/>
      <c r="O79" s="9"/>
      <c r="P79" s="9"/>
      <c r="Q79" s="7">
        <v>374219.68</v>
      </c>
      <c r="R79" s="7">
        <f t="shared" si="2"/>
        <v>374219.68</v>
      </c>
      <c r="S79" s="7">
        <f t="shared" si="3"/>
        <v>100</v>
      </c>
    </row>
    <row r="80" spans="1:19" ht="96.75" customHeight="1">
      <c r="A80" s="15" t="s">
        <v>94</v>
      </c>
      <c r="B80" s="15"/>
      <c r="C80" s="15"/>
      <c r="D80" s="15"/>
      <c r="E80" s="15"/>
      <c r="F80" s="9">
        <v>613</v>
      </c>
      <c r="G80" s="9"/>
      <c r="H80" s="16" t="s">
        <v>49</v>
      </c>
      <c r="I80" s="16"/>
      <c r="J80" s="16" t="s">
        <v>54</v>
      </c>
      <c r="K80" s="16"/>
      <c r="L80" s="9">
        <v>1370120080</v>
      </c>
      <c r="M80" s="9"/>
      <c r="N80" s="9"/>
      <c r="O80" s="9"/>
      <c r="P80" s="9"/>
      <c r="Q80" s="7">
        <v>374219.68</v>
      </c>
      <c r="R80" s="7">
        <f t="shared" si="2"/>
        <v>374219.68</v>
      </c>
      <c r="S80" s="7">
        <f t="shared" si="3"/>
        <v>100</v>
      </c>
    </row>
    <row r="81" spans="1:19" ht="62.25" customHeight="1">
      <c r="A81" s="15" t="s">
        <v>35</v>
      </c>
      <c r="B81" s="15"/>
      <c r="C81" s="15"/>
      <c r="D81" s="15"/>
      <c r="E81" s="15"/>
      <c r="F81" s="9">
        <v>613</v>
      </c>
      <c r="G81" s="9"/>
      <c r="H81" s="16" t="s">
        <v>49</v>
      </c>
      <c r="I81" s="16"/>
      <c r="J81" s="16" t="s">
        <v>54</v>
      </c>
      <c r="K81" s="16"/>
      <c r="L81" s="9">
        <v>1370120080</v>
      </c>
      <c r="M81" s="9"/>
      <c r="N81" s="9"/>
      <c r="O81" s="9" t="s">
        <v>36</v>
      </c>
      <c r="P81" s="9"/>
      <c r="Q81" s="7">
        <v>374219.68</v>
      </c>
      <c r="R81" s="7">
        <f t="shared" si="2"/>
        <v>374219.68</v>
      </c>
      <c r="S81" s="7">
        <f t="shared" si="3"/>
        <v>100</v>
      </c>
    </row>
    <row r="82" spans="1:19" ht="72.75" customHeight="1">
      <c r="A82" s="15" t="s">
        <v>37</v>
      </c>
      <c r="B82" s="15"/>
      <c r="C82" s="15"/>
      <c r="D82" s="15"/>
      <c r="E82" s="15"/>
      <c r="F82" s="9">
        <v>613</v>
      </c>
      <c r="G82" s="9"/>
      <c r="H82" s="16" t="s">
        <v>49</v>
      </c>
      <c r="I82" s="16"/>
      <c r="J82" s="16" t="s">
        <v>54</v>
      </c>
      <c r="K82" s="16"/>
      <c r="L82" s="9">
        <v>1370120080</v>
      </c>
      <c r="M82" s="9"/>
      <c r="N82" s="9"/>
      <c r="O82" s="9" t="s">
        <v>38</v>
      </c>
      <c r="P82" s="9"/>
      <c r="Q82" s="7">
        <v>374219.68</v>
      </c>
      <c r="R82" s="7">
        <f t="shared" si="2"/>
        <v>374219.68</v>
      </c>
      <c r="S82" s="7">
        <f t="shared" si="3"/>
        <v>100</v>
      </c>
    </row>
    <row r="83" spans="1:19" ht="15" customHeight="1">
      <c r="A83" s="15" t="s">
        <v>55</v>
      </c>
      <c r="B83" s="15"/>
      <c r="C83" s="15"/>
      <c r="D83" s="15"/>
      <c r="E83" s="15"/>
      <c r="F83" s="9">
        <v>613</v>
      </c>
      <c r="G83" s="9"/>
      <c r="H83" s="16" t="s">
        <v>18</v>
      </c>
      <c r="I83" s="16"/>
      <c r="J83" s="17" t="s">
        <v>9</v>
      </c>
      <c r="K83" s="17"/>
      <c r="L83" s="9"/>
      <c r="M83" s="9"/>
      <c r="N83" s="9"/>
      <c r="O83" s="9"/>
      <c r="P83" s="9"/>
      <c r="Q83" s="7">
        <v>7231919.8399999999</v>
      </c>
      <c r="R83" s="7">
        <v>7044015.4000000004</v>
      </c>
      <c r="S83" s="7">
        <f t="shared" si="3"/>
        <v>97.401735028080736</v>
      </c>
    </row>
    <row r="84" spans="1:19" ht="55.5" customHeight="1">
      <c r="A84" s="15" t="s">
        <v>56</v>
      </c>
      <c r="B84" s="15"/>
      <c r="C84" s="15"/>
      <c r="D84" s="15"/>
      <c r="E84" s="15"/>
      <c r="F84" s="9">
        <v>613</v>
      </c>
      <c r="G84" s="9"/>
      <c r="H84" s="16" t="s">
        <v>18</v>
      </c>
      <c r="I84" s="16"/>
      <c r="J84" s="16" t="s">
        <v>52</v>
      </c>
      <c r="K84" s="16"/>
      <c r="L84" s="9"/>
      <c r="M84" s="9"/>
      <c r="N84" s="9"/>
      <c r="O84" s="9"/>
      <c r="P84" s="9"/>
      <c r="Q84" s="7">
        <v>7108919.8399999999</v>
      </c>
      <c r="R84" s="7">
        <v>6921015.4000000004</v>
      </c>
      <c r="S84" s="7">
        <f t="shared" si="3"/>
        <v>97.356779310652641</v>
      </c>
    </row>
    <row r="85" spans="1:19" ht="159" customHeight="1">
      <c r="A85" s="15" t="s">
        <v>90</v>
      </c>
      <c r="B85" s="15"/>
      <c r="C85" s="15"/>
      <c r="D85" s="15"/>
      <c r="E85" s="15"/>
      <c r="F85" s="9">
        <v>613</v>
      </c>
      <c r="G85" s="9"/>
      <c r="H85" s="16" t="s">
        <v>18</v>
      </c>
      <c r="I85" s="16"/>
      <c r="J85" s="16" t="s">
        <v>52</v>
      </c>
      <c r="K85" s="16"/>
      <c r="L85" s="16">
        <v>1300000000</v>
      </c>
      <c r="M85" s="16"/>
      <c r="N85" s="16"/>
      <c r="O85" s="9"/>
      <c r="P85" s="9"/>
      <c r="Q85" s="7">
        <v>7108919.8399999999</v>
      </c>
      <c r="R85" s="7">
        <v>6921015.4000000004</v>
      </c>
      <c r="S85" s="7">
        <f t="shared" si="3"/>
        <v>97.356779310652641</v>
      </c>
    </row>
    <row r="86" spans="1:19" ht="86.25" customHeight="1">
      <c r="A86" s="15" t="s">
        <v>95</v>
      </c>
      <c r="B86" s="15"/>
      <c r="C86" s="15"/>
      <c r="D86" s="15"/>
      <c r="E86" s="15"/>
      <c r="F86" s="9">
        <v>613</v>
      </c>
      <c r="G86" s="9"/>
      <c r="H86" s="16" t="s">
        <v>18</v>
      </c>
      <c r="I86" s="16"/>
      <c r="J86" s="16" t="s">
        <v>52</v>
      </c>
      <c r="K86" s="16"/>
      <c r="L86" s="9">
        <v>1320000000</v>
      </c>
      <c r="M86" s="9"/>
      <c r="N86" s="9"/>
      <c r="O86" s="9"/>
      <c r="P86" s="9"/>
      <c r="Q86" s="7">
        <v>7108919.8399999999</v>
      </c>
      <c r="R86" s="7">
        <v>6921015.4000000004</v>
      </c>
      <c r="S86" s="7">
        <f t="shared" si="3"/>
        <v>97.356779310652641</v>
      </c>
    </row>
    <row r="87" spans="1:19" ht="72" customHeight="1">
      <c r="A87" s="15" t="s">
        <v>57</v>
      </c>
      <c r="B87" s="15"/>
      <c r="C87" s="15"/>
      <c r="D87" s="15"/>
      <c r="E87" s="15"/>
      <c r="F87" s="9">
        <v>613</v>
      </c>
      <c r="G87" s="9"/>
      <c r="H87" s="16" t="s">
        <v>18</v>
      </c>
      <c r="I87" s="16"/>
      <c r="J87" s="16" t="s">
        <v>52</v>
      </c>
      <c r="K87" s="16"/>
      <c r="L87" s="9" t="s">
        <v>96</v>
      </c>
      <c r="M87" s="9"/>
      <c r="N87" s="9"/>
      <c r="O87" s="9"/>
      <c r="P87" s="9"/>
      <c r="Q87" s="7">
        <v>3249020</v>
      </c>
      <c r="R87" s="7">
        <v>3061775.17</v>
      </c>
      <c r="S87" s="7">
        <f t="shared" si="3"/>
        <v>94.236882813894653</v>
      </c>
    </row>
    <row r="88" spans="1:19" ht="72" customHeight="1">
      <c r="A88" s="15" t="s">
        <v>35</v>
      </c>
      <c r="B88" s="15"/>
      <c r="C88" s="15"/>
      <c r="D88" s="15"/>
      <c r="E88" s="15"/>
      <c r="F88" s="9">
        <v>613</v>
      </c>
      <c r="G88" s="9"/>
      <c r="H88" s="16" t="s">
        <v>18</v>
      </c>
      <c r="I88" s="16"/>
      <c r="J88" s="16" t="s">
        <v>52</v>
      </c>
      <c r="K88" s="16"/>
      <c r="L88" s="9" t="s">
        <v>96</v>
      </c>
      <c r="M88" s="9"/>
      <c r="N88" s="9"/>
      <c r="O88" s="9" t="s">
        <v>36</v>
      </c>
      <c r="P88" s="9"/>
      <c r="Q88" s="7">
        <v>3249020</v>
      </c>
      <c r="R88" s="7">
        <v>3061775.17</v>
      </c>
      <c r="S88" s="7">
        <f t="shared" si="3"/>
        <v>94.236882813894653</v>
      </c>
    </row>
    <row r="89" spans="1:19" ht="59.25" customHeight="1">
      <c r="A89" s="15" t="s">
        <v>37</v>
      </c>
      <c r="B89" s="15"/>
      <c r="C89" s="15"/>
      <c r="D89" s="15"/>
      <c r="E89" s="15"/>
      <c r="F89" s="9">
        <v>613</v>
      </c>
      <c r="G89" s="9"/>
      <c r="H89" s="16" t="s">
        <v>18</v>
      </c>
      <c r="I89" s="16"/>
      <c r="J89" s="16" t="s">
        <v>52</v>
      </c>
      <c r="K89" s="16"/>
      <c r="L89" s="9" t="s">
        <v>96</v>
      </c>
      <c r="M89" s="9"/>
      <c r="N89" s="9"/>
      <c r="O89" s="9" t="s">
        <v>38</v>
      </c>
      <c r="P89" s="9"/>
      <c r="Q89" s="7">
        <v>3249020</v>
      </c>
      <c r="R89" s="7">
        <v>3061775.17</v>
      </c>
      <c r="S89" s="7">
        <f t="shared" si="3"/>
        <v>94.236882813894653</v>
      </c>
    </row>
    <row r="90" spans="1:19" ht="63" customHeight="1">
      <c r="A90" s="15" t="s">
        <v>58</v>
      </c>
      <c r="B90" s="15"/>
      <c r="C90" s="15"/>
      <c r="D90" s="15"/>
      <c r="E90" s="15"/>
      <c r="F90" s="9">
        <v>613</v>
      </c>
      <c r="G90" s="9"/>
      <c r="H90" s="16" t="s">
        <v>18</v>
      </c>
      <c r="I90" s="16"/>
      <c r="J90" s="16" t="s">
        <v>52</v>
      </c>
      <c r="K90" s="16"/>
      <c r="L90" s="9" t="s">
        <v>97</v>
      </c>
      <c r="M90" s="9"/>
      <c r="N90" s="9"/>
      <c r="O90" s="9"/>
      <c r="P90" s="9"/>
      <c r="Q90" s="7">
        <v>3633599.85</v>
      </c>
      <c r="R90" s="7">
        <v>3632973.64</v>
      </c>
      <c r="S90" s="7">
        <f t="shared" si="3"/>
        <v>99.982766126545272</v>
      </c>
    </row>
    <row r="91" spans="1:19" ht="55.5" customHeight="1">
      <c r="A91" s="15" t="s">
        <v>35</v>
      </c>
      <c r="B91" s="15"/>
      <c r="C91" s="15"/>
      <c r="D91" s="15"/>
      <c r="E91" s="15"/>
      <c r="F91" s="9">
        <v>613</v>
      </c>
      <c r="G91" s="9"/>
      <c r="H91" s="16" t="s">
        <v>18</v>
      </c>
      <c r="I91" s="16"/>
      <c r="J91" s="16" t="s">
        <v>52</v>
      </c>
      <c r="K91" s="16"/>
      <c r="L91" s="9" t="s">
        <v>97</v>
      </c>
      <c r="M91" s="9"/>
      <c r="N91" s="9"/>
      <c r="O91" s="9" t="s">
        <v>36</v>
      </c>
      <c r="P91" s="9"/>
      <c r="Q91" s="7">
        <v>3633599.85</v>
      </c>
      <c r="R91" s="7">
        <v>3632973.64</v>
      </c>
      <c r="S91" s="7">
        <f t="shared" si="3"/>
        <v>99.982766126545272</v>
      </c>
    </row>
    <row r="92" spans="1:19" ht="58.5" customHeight="1">
      <c r="A92" s="15" t="s">
        <v>37</v>
      </c>
      <c r="B92" s="15"/>
      <c r="C92" s="15"/>
      <c r="D92" s="15"/>
      <c r="E92" s="15"/>
      <c r="F92" s="9">
        <v>613</v>
      </c>
      <c r="G92" s="9"/>
      <c r="H92" s="16" t="s">
        <v>18</v>
      </c>
      <c r="I92" s="16"/>
      <c r="J92" s="16" t="s">
        <v>52</v>
      </c>
      <c r="K92" s="16"/>
      <c r="L92" s="9" t="s">
        <v>97</v>
      </c>
      <c r="M92" s="9"/>
      <c r="N92" s="9"/>
      <c r="O92" s="9" t="s">
        <v>38</v>
      </c>
      <c r="P92" s="9"/>
      <c r="Q92" s="7">
        <v>3633599.85</v>
      </c>
      <c r="R92" s="7">
        <v>3632973.64</v>
      </c>
      <c r="S92" s="7">
        <f t="shared" si="3"/>
        <v>99.982766126545272</v>
      </c>
    </row>
    <row r="93" spans="1:19" ht="75" customHeight="1">
      <c r="A93" s="15" t="s">
        <v>58</v>
      </c>
      <c r="B93" s="15"/>
      <c r="C93" s="15"/>
      <c r="D93" s="15"/>
      <c r="E93" s="15"/>
      <c r="F93" s="9">
        <v>613</v>
      </c>
      <c r="G93" s="9"/>
      <c r="H93" s="16" t="s">
        <v>18</v>
      </c>
      <c r="I93" s="16"/>
      <c r="J93" s="16" t="s">
        <v>52</v>
      </c>
      <c r="K93" s="16"/>
      <c r="L93" s="9" t="s">
        <v>98</v>
      </c>
      <c r="M93" s="9"/>
      <c r="N93" s="9"/>
      <c r="O93" s="9"/>
      <c r="P93" s="9"/>
      <c r="Q93" s="7">
        <v>201999.99</v>
      </c>
      <c r="R93" s="7">
        <v>201966.59</v>
      </c>
      <c r="S93" s="7">
        <f t="shared" ref="S93:S95" si="4">R93/Q93*100</f>
        <v>99.983465345716098</v>
      </c>
    </row>
    <row r="94" spans="1:19" ht="73.5" customHeight="1">
      <c r="A94" s="15" t="s">
        <v>35</v>
      </c>
      <c r="B94" s="15"/>
      <c r="C94" s="15"/>
      <c r="D94" s="15"/>
      <c r="E94" s="15"/>
      <c r="F94" s="9">
        <v>613</v>
      </c>
      <c r="G94" s="9"/>
      <c r="H94" s="16" t="s">
        <v>18</v>
      </c>
      <c r="I94" s="16"/>
      <c r="J94" s="16" t="s">
        <v>52</v>
      </c>
      <c r="K94" s="16"/>
      <c r="L94" s="9" t="s">
        <v>98</v>
      </c>
      <c r="M94" s="9"/>
      <c r="N94" s="9"/>
      <c r="O94" s="9" t="s">
        <v>36</v>
      </c>
      <c r="P94" s="9"/>
      <c r="Q94" s="7">
        <v>201999.99</v>
      </c>
      <c r="R94" s="7">
        <v>201966.59</v>
      </c>
      <c r="S94" s="7">
        <f t="shared" si="4"/>
        <v>99.983465345716098</v>
      </c>
    </row>
    <row r="95" spans="1:19" ht="67.5" customHeight="1">
      <c r="A95" s="15" t="s">
        <v>37</v>
      </c>
      <c r="B95" s="15"/>
      <c r="C95" s="15"/>
      <c r="D95" s="15"/>
      <c r="E95" s="15"/>
      <c r="F95" s="9">
        <v>613</v>
      </c>
      <c r="G95" s="9"/>
      <c r="H95" s="16" t="s">
        <v>18</v>
      </c>
      <c r="I95" s="16"/>
      <c r="J95" s="16" t="s">
        <v>52</v>
      </c>
      <c r="K95" s="16"/>
      <c r="L95" s="9" t="s">
        <v>98</v>
      </c>
      <c r="M95" s="9"/>
      <c r="N95" s="9"/>
      <c r="O95" s="9" t="s">
        <v>38</v>
      </c>
      <c r="P95" s="9"/>
      <c r="Q95" s="7">
        <v>201999.99</v>
      </c>
      <c r="R95" s="7">
        <v>201966.59</v>
      </c>
      <c r="S95" s="7">
        <f t="shared" si="4"/>
        <v>99.983465345716098</v>
      </c>
    </row>
    <row r="96" spans="1:19" ht="67.5" customHeight="1">
      <c r="A96" s="15" t="s">
        <v>99</v>
      </c>
      <c r="B96" s="15"/>
      <c r="C96" s="15"/>
      <c r="D96" s="15"/>
      <c r="E96" s="15"/>
      <c r="F96" s="9">
        <v>613</v>
      </c>
      <c r="G96" s="9"/>
      <c r="H96" s="16" t="s">
        <v>18</v>
      </c>
      <c r="I96" s="16"/>
      <c r="J96" s="16" t="s">
        <v>52</v>
      </c>
      <c r="K96" s="16"/>
      <c r="L96" s="9">
        <v>1320400000</v>
      </c>
      <c r="M96" s="9"/>
      <c r="N96" s="9"/>
      <c r="O96" s="9"/>
      <c r="P96" s="9"/>
      <c r="Q96" s="7">
        <v>24300</v>
      </c>
      <c r="R96" s="7">
        <v>24300</v>
      </c>
      <c r="S96" s="7">
        <f t="shared" ref="S96:S98" si="5">R96/Q96*100</f>
        <v>100</v>
      </c>
    </row>
    <row r="97" spans="1:19" ht="68.25" customHeight="1">
      <c r="A97" s="15" t="s">
        <v>35</v>
      </c>
      <c r="B97" s="15"/>
      <c r="C97" s="15"/>
      <c r="D97" s="15"/>
      <c r="E97" s="15"/>
      <c r="F97" s="9">
        <v>613</v>
      </c>
      <c r="G97" s="9"/>
      <c r="H97" s="16" t="s">
        <v>18</v>
      </c>
      <c r="I97" s="16"/>
      <c r="J97" s="16" t="s">
        <v>52</v>
      </c>
      <c r="K97" s="16"/>
      <c r="L97" s="9" t="s">
        <v>100</v>
      </c>
      <c r="M97" s="9"/>
      <c r="N97" s="9"/>
      <c r="O97" s="9" t="s">
        <v>36</v>
      </c>
      <c r="P97" s="9"/>
      <c r="Q97" s="7">
        <v>24300</v>
      </c>
      <c r="R97" s="7">
        <v>24300</v>
      </c>
      <c r="S97" s="7">
        <f t="shared" si="5"/>
        <v>100</v>
      </c>
    </row>
    <row r="98" spans="1:19" ht="60.75" customHeight="1">
      <c r="A98" s="15" t="s">
        <v>37</v>
      </c>
      <c r="B98" s="15"/>
      <c r="C98" s="15"/>
      <c r="D98" s="15"/>
      <c r="E98" s="15"/>
      <c r="F98" s="9">
        <v>613</v>
      </c>
      <c r="G98" s="9"/>
      <c r="H98" s="16" t="s">
        <v>18</v>
      </c>
      <c r="I98" s="16"/>
      <c r="J98" s="16" t="s">
        <v>52</v>
      </c>
      <c r="K98" s="16"/>
      <c r="L98" s="9" t="s">
        <v>100</v>
      </c>
      <c r="M98" s="9"/>
      <c r="N98" s="9"/>
      <c r="O98" s="9" t="s">
        <v>38</v>
      </c>
      <c r="P98" s="9"/>
      <c r="Q98" s="7">
        <v>24300</v>
      </c>
      <c r="R98" s="7">
        <v>24300</v>
      </c>
      <c r="S98" s="7">
        <f t="shared" si="5"/>
        <v>100</v>
      </c>
    </row>
    <row r="99" spans="1:19" ht="50.25" customHeight="1">
      <c r="A99" s="15" t="s">
        <v>59</v>
      </c>
      <c r="B99" s="15"/>
      <c r="C99" s="15"/>
      <c r="D99" s="15"/>
      <c r="E99" s="15"/>
      <c r="F99" s="9">
        <v>613</v>
      </c>
      <c r="G99" s="9"/>
      <c r="H99" s="16" t="s">
        <v>18</v>
      </c>
      <c r="I99" s="16"/>
      <c r="J99" s="16" t="s">
        <v>60</v>
      </c>
      <c r="K99" s="16"/>
      <c r="L99" s="9"/>
      <c r="M99" s="9"/>
      <c r="N99" s="9"/>
      <c r="O99" s="9"/>
      <c r="P99" s="9"/>
      <c r="Q99" s="7">
        <v>123000</v>
      </c>
      <c r="R99" s="7">
        <v>123000</v>
      </c>
      <c r="S99" s="7">
        <f t="shared" si="3"/>
        <v>100</v>
      </c>
    </row>
    <row r="100" spans="1:19" ht="166.5" customHeight="1">
      <c r="A100" s="15" t="s">
        <v>101</v>
      </c>
      <c r="B100" s="15"/>
      <c r="C100" s="15"/>
      <c r="D100" s="15"/>
      <c r="E100" s="15"/>
      <c r="F100" s="9">
        <v>613</v>
      </c>
      <c r="G100" s="9"/>
      <c r="H100" s="16" t="s">
        <v>18</v>
      </c>
      <c r="I100" s="16"/>
      <c r="J100" s="16" t="s">
        <v>60</v>
      </c>
      <c r="K100" s="16"/>
      <c r="L100" s="16">
        <v>1300000000</v>
      </c>
      <c r="M100" s="16"/>
      <c r="N100" s="16"/>
      <c r="O100" s="9"/>
      <c r="P100" s="9"/>
      <c r="Q100" s="7">
        <v>123000</v>
      </c>
      <c r="R100" s="7">
        <f t="shared" si="2"/>
        <v>123000</v>
      </c>
      <c r="S100" s="7">
        <f t="shared" si="3"/>
        <v>100</v>
      </c>
    </row>
    <row r="101" spans="1:19" ht="114.75" customHeight="1">
      <c r="A101" s="15" t="s">
        <v>102</v>
      </c>
      <c r="B101" s="15"/>
      <c r="C101" s="15"/>
      <c r="D101" s="15"/>
      <c r="E101" s="15"/>
      <c r="F101" s="9">
        <v>613</v>
      </c>
      <c r="G101" s="9"/>
      <c r="H101" s="16" t="s">
        <v>18</v>
      </c>
      <c r="I101" s="16"/>
      <c r="J101" s="16" t="s">
        <v>60</v>
      </c>
      <c r="K101" s="16"/>
      <c r="L101" s="9">
        <v>1340000000</v>
      </c>
      <c r="M101" s="9"/>
      <c r="N101" s="9"/>
      <c r="O101" s="9"/>
      <c r="P101" s="9"/>
      <c r="Q101" s="7">
        <v>123000</v>
      </c>
      <c r="R101" s="7">
        <f t="shared" si="2"/>
        <v>123000</v>
      </c>
      <c r="S101" s="7">
        <f t="shared" si="3"/>
        <v>100</v>
      </c>
    </row>
    <row r="102" spans="1:19" ht="72.75" customHeight="1">
      <c r="A102" s="15" t="s">
        <v>34</v>
      </c>
      <c r="B102" s="15"/>
      <c r="C102" s="15"/>
      <c r="D102" s="15"/>
      <c r="E102" s="15"/>
      <c r="F102" s="9">
        <v>613</v>
      </c>
      <c r="G102" s="9"/>
      <c r="H102" s="16" t="s">
        <v>18</v>
      </c>
      <c r="I102" s="16"/>
      <c r="J102" s="16" t="s">
        <v>60</v>
      </c>
      <c r="K102" s="16"/>
      <c r="L102" s="9">
        <v>1340100000</v>
      </c>
      <c r="M102" s="9"/>
      <c r="N102" s="9"/>
      <c r="O102" s="9"/>
      <c r="P102" s="9"/>
      <c r="Q102" s="7">
        <v>123000</v>
      </c>
      <c r="R102" s="7">
        <f t="shared" si="2"/>
        <v>123000</v>
      </c>
      <c r="S102" s="7">
        <f t="shared" si="3"/>
        <v>100</v>
      </c>
    </row>
    <row r="103" spans="1:19" ht="87" customHeight="1">
      <c r="A103" s="15" t="s">
        <v>103</v>
      </c>
      <c r="B103" s="15"/>
      <c r="C103" s="15"/>
      <c r="D103" s="15"/>
      <c r="E103" s="15"/>
      <c r="F103" s="9">
        <v>613</v>
      </c>
      <c r="G103" s="9"/>
      <c r="H103" s="16" t="s">
        <v>18</v>
      </c>
      <c r="I103" s="16"/>
      <c r="J103" s="16" t="s">
        <v>60</v>
      </c>
      <c r="K103" s="16"/>
      <c r="L103" s="9">
        <v>1340120010</v>
      </c>
      <c r="M103" s="9"/>
      <c r="N103" s="9"/>
      <c r="O103" s="9"/>
      <c r="P103" s="9"/>
      <c r="Q103" s="7">
        <v>34000</v>
      </c>
      <c r="R103" s="7">
        <f t="shared" si="2"/>
        <v>34000</v>
      </c>
      <c r="S103" s="7">
        <f t="shared" si="3"/>
        <v>100</v>
      </c>
    </row>
    <row r="104" spans="1:19" ht="63.75" customHeight="1">
      <c r="A104" s="15" t="s">
        <v>35</v>
      </c>
      <c r="B104" s="15"/>
      <c r="C104" s="15"/>
      <c r="D104" s="15"/>
      <c r="E104" s="15"/>
      <c r="F104" s="9">
        <v>613</v>
      </c>
      <c r="G104" s="9"/>
      <c r="H104" s="16" t="s">
        <v>18</v>
      </c>
      <c r="I104" s="16"/>
      <c r="J104" s="16" t="s">
        <v>60</v>
      </c>
      <c r="K104" s="16"/>
      <c r="L104" s="9">
        <v>1340120010</v>
      </c>
      <c r="M104" s="9"/>
      <c r="N104" s="9"/>
      <c r="O104" s="9" t="s">
        <v>36</v>
      </c>
      <c r="P104" s="9"/>
      <c r="Q104" s="7">
        <v>34000</v>
      </c>
      <c r="R104" s="7">
        <f t="shared" si="2"/>
        <v>34000</v>
      </c>
      <c r="S104" s="7">
        <f t="shared" si="3"/>
        <v>100</v>
      </c>
    </row>
    <row r="105" spans="1:19" ht="66" customHeight="1">
      <c r="A105" s="18" t="s">
        <v>37</v>
      </c>
      <c r="B105" s="18"/>
      <c r="C105" s="18"/>
      <c r="D105" s="18"/>
      <c r="E105" s="18"/>
      <c r="F105" s="19">
        <v>613</v>
      </c>
      <c r="G105" s="19"/>
      <c r="H105" s="20" t="s">
        <v>18</v>
      </c>
      <c r="I105" s="20"/>
      <c r="J105" s="20" t="s">
        <v>60</v>
      </c>
      <c r="K105" s="20"/>
      <c r="L105" s="19">
        <v>1340120010</v>
      </c>
      <c r="M105" s="19"/>
      <c r="N105" s="19"/>
      <c r="O105" s="19" t="s">
        <v>38</v>
      </c>
      <c r="P105" s="19"/>
      <c r="Q105" s="8">
        <v>34000</v>
      </c>
      <c r="R105" s="8">
        <f t="shared" si="2"/>
        <v>34000</v>
      </c>
      <c r="S105" s="8">
        <f t="shared" si="3"/>
        <v>100</v>
      </c>
    </row>
    <row r="106" spans="1:19" ht="60.75" customHeight="1">
      <c r="A106" s="15" t="s">
        <v>104</v>
      </c>
      <c r="B106" s="15"/>
      <c r="C106" s="15"/>
      <c r="D106" s="15"/>
      <c r="E106" s="15"/>
      <c r="F106" s="9">
        <v>613</v>
      </c>
      <c r="G106" s="9"/>
      <c r="H106" s="16" t="s">
        <v>18</v>
      </c>
      <c r="I106" s="16"/>
      <c r="J106" s="16" t="s">
        <v>60</v>
      </c>
      <c r="K106" s="16"/>
      <c r="L106" s="9">
        <v>1340120020</v>
      </c>
      <c r="M106" s="9"/>
      <c r="N106" s="9"/>
      <c r="O106" s="9"/>
      <c r="P106" s="9"/>
      <c r="Q106" s="7">
        <v>89000</v>
      </c>
      <c r="R106" s="7">
        <f t="shared" ref="R106:R108" si="6">Q106</f>
        <v>89000</v>
      </c>
      <c r="S106" s="7">
        <f t="shared" ref="S106:S108" si="7">R106/Q106*100</f>
        <v>100</v>
      </c>
    </row>
    <row r="107" spans="1:19" ht="64.5" customHeight="1">
      <c r="A107" s="15" t="s">
        <v>35</v>
      </c>
      <c r="B107" s="15"/>
      <c r="C107" s="15"/>
      <c r="D107" s="15"/>
      <c r="E107" s="15"/>
      <c r="F107" s="9">
        <v>613</v>
      </c>
      <c r="G107" s="9"/>
      <c r="H107" s="16" t="s">
        <v>18</v>
      </c>
      <c r="I107" s="16"/>
      <c r="J107" s="16" t="s">
        <v>60</v>
      </c>
      <c r="K107" s="16"/>
      <c r="L107" s="9">
        <v>1340120020</v>
      </c>
      <c r="M107" s="9"/>
      <c r="N107" s="9"/>
      <c r="O107" s="9" t="s">
        <v>36</v>
      </c>
      <c r="P107" s="9"/>
      <c r="Q107" s="7">
        <v>89000</v>
      </c>
      <c r="R107" s="7">
        <f t="shared" si="6"/>
        <v>89000</v>
      </c>
      <c r="S107" s="7">
        <f t="shared" si="7"/>
        <v>100</v>
      </c>
    </row>
    <row r="108" spans="1:19" ht="63" customHeight="1">
      <c r="A108" s="18" t="s">
        <v>37</v>
      </c>
      <c r="B108" s="18"/>
      <c r="C108" s="18"/>
      <c r="D108" s="18"/>
      <c r="E108" s="18"/>
      <c r="F108" s="19">
        <v>613</v>
      </c>
      <c r="G108" s="19"/>
      <c r="H108" s="20" t="s">
        <v>18</v>
      </c>
      <c r="I108" s="20"/>
      <c r="J108" s="20" t="s">
        <v>60</v>
      </c>
      <c r="K108" s="20"/>
      <c r="L108" s="19">
        <v>1340120020</v>
      </c>
      <c r="M108" s="19"/>
      <c r="N108" s="19"/>
      <c r="O108" s="19" t="s">
        <v>38</v>
      </c>
      <c r="P108" s="19"/>
      <c r="Q108" s="8">
        <v>89000</v>
      </c>
      <c r="R108" s="8">
        <f t="shared" si="6"/>
        <v>89000</v>
      </c>
      <c r="S108" s="8">
        <f t="shared" si="7"/>
        <v>100</v>
      </c>
    </row>
    <row r="109" spans="1:19" ht="34.5" customHeight="1">
      <c r="A109" s="15" t="s">
        <v>61</v>
      </c>
      <c r="B109" s="15"/>
      <c r="C109" s="15"/>
      <c r="D109" s="15"/>
      <c r="E109" s="15"/>
      <c r="F109" s="9">
        <v>613</v>
      </c>
      <c r="G109" s="9"/>
      <c r="H109" s="16" t="s">
        <v>62</v>
      </c>
      <c r="I109" s="16"/>
      <c r="J109" s="17" t="s">
        <v>9</v>
      </c>
      <c r="K109" s="17"/>
      <c r="L109" s="9"/>
      <c r="M109" s="9"/>
      <c r="N109" s="9"/>
      <c r="O109" s="9"/>
      <c r="P109" s="9"/>
      <c r="Q109" s="7">
        <v>2596276.98</v>
      </c>
      <c r="R109" s="7">
        <f t="shared" si="2"/>
        <v>2596276.98</v>
      </c>
      <c r="S109" s="7">
        <f t="shared" si="3"/>
        <v>100</v>
      </c>
    </row>
    <row r="110" spans="1:19" ht="30.75" customHeight="1">
      <c r="A110" s="15" t="s">
        <v>63</v>
      </c>
      <c r="B110" s="15"/>
      <c r="C110" s="15"/>
      <c r="D110" s="15"/>
      <c r="E110" s="15"/>
      <c r="F110" s="9">
        <v>613</v>
      </c>
      <c r="G110" s="9"/>
      <c r="H110" s="16" t="s">
        <v>62</v>
      </c>
      <c r="I110" s="16"/>
      <c r="J110" s="16" t="s">
        <v>49</v>
      </c>
      <c r="K110" s="16"/>
      <c r="L110" s="9"/>
      <c r="M110" s="9"/>
      <c r="N110" s="9"/>
      <c r="O110" s="9"/>
      <c r="P110" s="9"/>
      <c r="Q110" s="7">
        <v>2596276.98</v>
      </c>
      <c r="R110" s="7">
        <f t="shared" si="2"/>
        <v>2596276.98</v>
      </c>
      <c r="S110" s="7">
        <f t="shared" si="3"/>
        <v>100</v>
      </c>
    </row>
    <row r="111" spans="1:19" ht="159" customHeight="1">
      <c r="A111" s="15" t="s">
        <v>90</v>
      </c>
      <c r="B111" s="15"/>
      <c r="C111" s="15"/>
      <c r="D111" s="15"/>
      <c r="E111" s="15"/>
      <c r="F111" s="9">
        <v>613</v>
      </c>
      <c r="G111" s="9"/>
      <c r="H111" s="16" t="s">
        <v>62</v>
      </c>
      <c r="I111" s="16"/>
      <c r="J111" s="16" t="s">
        <v>49</v>
      </c>
      <c r="K111" s="16"/>
      <c r="L111" s="16">
        <v>1300000000</v>
      </c>
      <c r="M111" s="16"/>
      <c r="N111" s="16"/>
      <c r="O111" s="9"/>
      <c r="P111" s="9"/>
      <c r="Q111" s="7">
        <v>2596276.98</v>
      </c>
      <c r="R111" s="7">
        <f t="shared" si="2"/>
        <v>2596276.98</v>
      </c>
      <c r="S111" s="7">
        <f t="shared" si="3"/>
        <v>100</v>
      </c>
    </row>
    <row r="112" spans="1:19" ht="99" customHeight="1">
      <c r="A112" s="15" t="s">
        <v>105</v>
      </c>
      <c r="B112" s="15"/>
      <c r="C112" s="15"/>
      <c r="D112" s="15"/>
      <c r="E112" s="15"/>
      <c r="F112" s="9">
        <v>613</v>
      </c>
      <c r="G112" s="9"/>
      <c r="H112" s="16" t="s">
        <v>62</v>
      </c>
      <c r="I112" s="16"/>
      <c r="J112" s="16" t="s">
        <v>49</v>
      </c>
      <c r="K112" s="16"/>
      <c r="L112" s="9">
        <v>1330000000</v>
      </c>
      <c r="M112" s="9"/>
      <c r="N112" s="9"/>
      <c r="O112" s="9"/>
      <c r="P112" s="9"/>
      <c r="Q112" s="7">
        <v>1770195.11</v>
      </c>
      <c r="R112" s="7">
        <f t="shared" si="2"/>
        <v>1770195.11</v>
      </c>
      <c r="S112" s="7">
        <f t="shared" si="3"/>
        <v>100</v>
      </c>
    </row>
    <row r="113" spans="1:19" ht="15" customHeight="1">
      <c r="A113" s="15" t="s">
        <v>63</v>
      </c>
      <c r="B113" s="15"/>
      <c r="C113" s="15"/>
      <c r="D113" s="15"/>
      <c r="E113" s="15"/>
      <c r="F113" s="9">
        <v>613</v>
      </c>
      <c r="G113" s="9"/>
      <c r="H113" s="16" t="s">
        <v>62</v>
      </c>
      <c r="I113" s="16"/>
      <c r="J113" s="16" t="s">
        <v>49</v>
      </c>
      <c r="K113" s="16"/>
      <c r="L113" s="9">
        <v>1330200000</v>
      </c>
      <c r="M113" s="9"/>
      <c r="N113" s="9"/>
      <c r="O113" s="9"/>
      <c r="P113" s="9"/>
      <c r="Q113" s="7">
        <v>1770195.11</v>
      </c>
      <c r="R113" s="7">
        <f t="shared" si="2"/>
        <v>1770195.11</v>
      </c>
      <c r="S113" s="7">
        <f t="shared" si="3"/>
        <v>100</v>
      </c>
    </row>
    <row r="114" spans="1:19" ht="46.5" customHeight="1">
      <c r="A114" s="15" t="s">
        <v>106</v>
      </c>
      <c r="B114" s="15"/>
      <c r="C114" s="15"/>
      <c r="D114" s="15"/>
      <c r="E114" s="15"/>
      <c r="F114" s="9">
        <v>613</v>
      </c>
      <c r="G114" s="9"/>
      <c r="H114" s="16" t="s">
        <v>62</v>
      </c>
      <c r="I114" s="16"/>
      <c r="J114" s="16" t="s">
        <v>49</v>
      </c>
      <c r="K114" s="16"/>
      <c r="L114" s="9">
        <v>1330220030</v>
      </c>
      <c r="M114" s="9"/>
      <c r="N114" s="9"/>
      <c r="O114" s="9"/>
      <c r="P114" s="9"/>
      <c r="Q114" s="7">
        <v>375699.94</v>
      </c>
      <c r="R114" s="7">
        <f t="shared" si="2"/>
        <v>375699.94</v>
      </c>
      <c r="S114" s="7">
        <f t="shared" si="3"/>
        <v>100</v>
      </c>
    </row>
    <row r="115" spans="1:19" ht="47.25" customHeight="1">
      <c r="A115" s="15" t="s">
        <v>35</v>
      </c>
      <c r="B115" s="15"/>
      <c r="C115" s="15"/>
      <c r="D115" s="15"/>
      <c r="E115" s="15"/>
      <c r="F115" s="9">
        <v>613</v>
      </c>
      <c r="G115" s="9"/>
      <c r="H115" s="16" t="s">
        <v>62</v>
      </c>
      <c r="I115" s="16"/>
      <c r="J115" s="16" t="s">
        <v>49</v>
      </c>
      <c r="K115" s="16"/>
      <c r="L115" s="9">
        <v>1330220030</v>
      </c>
      <c r="M115" s="9"/>
      <c r="N115" s="9"/>
      <c r="O115" s="9" t="s">
        <v>36</v>
      </c>
      <c r="P115" s="9"/>
      <c r="Q115" s="7">
        <v>375699.94</v>
      </c>
      <c r="R115" s="7">
        <f t="shared" si="2"/>
        <v>375699.94</v>
      </c>
      <c r="S115" s="7">
        <f t="shared" si="3"/>
        <v>100</v>
      </c>
    </row>
    <row r="116" spans="1:19" ht="78" customHeight="1">
      <c r="A116" s="15" t="s">
        <v>37</v>
      </c>
      <c r="B116" s="15"/>
      <c r="C116" s="15"/>
      <c r="D116" s="15"/>
      <c r="E116" s="15"/>
      <c r="F116" s="9">
        <v>613</v>
      </c>
      <c r="G116" s="9"/>
      <c r="H116" s="16" t="s">
        <v>62</v>
      </c>
      <c r="I116" s="16"/>
      <c r="J116" s="16" t="s">
        <v>49</v>
      </c>
      <c r="K116" s="16"/>
      <c r="L116" s="9">
        <v>1330220030</v>
      </c>
      <c r="M116" s="9"/>
      <c r="N116" s="9"/>
      <c r="O116" s="9" t="s">
        <v>38</v>
      </c>
      <c r="P116" s="9"/>
      <c r="Q116" s="7">
        <v>375699.94</v>
      </c>
      <c r="R116" s="7">
        <f t="shared" si="2"/>
        <v>375699.94</v>
      </c>
      <c r="S116" s="7">
        <f t="shared" si="3"/>
        <v>100</v>
      </c>
    </row>
    <row r="117" spans="1:19" ht="67.5" customHeight="1">
      <c r="A117" s="15" t="s">
        <v>64</v>
      </c>
      <c r="B117" s="15"/>
      <c r="C117" s="15"/>
      <c r="D117" s="15"/>
      <c r="E117" s="15"/>
      <c r="F117" s="9">
        <v>613</v>
      </c>
      <c r="G117" s="9"/>
      <c r="H117" s="16" t="s">
        <v>62</v>
      </c>
      <c r="I117" s="16"/>
      <c r="J117" s="16" t="s">
        <v>49</v>
      </c>
      <c r="K117" s="16"/>
      <c r="L117" s="9">
        <v>1330220040</v>
      </c>
      <c r="M117" s="9"/>
      <c r="N117" s="9"/>
      <c r="O117" s="9"/>
      <c r="P117" s="9"/>
      <c r="Q117" s="7">
        <v>320064.36</v>
      </c>
      <c r="R117" s="7">
        <f t="shared" si="2"/>
        <v>320064.36</v>
      </c>
      <c r="S117" s="7">
        <f t="shared" si="3"/>
        <v>100</v>
      </c>
    </row>
    <row r="118" spans="1:19" ht="52.5" customHeight="1">
      <c r="A118" s="15" t="s">
        <v>35</v>
      </c>
      <c r="B118" s="15"/>
      <c r="C118" s="15"/>
      <c r="D118" s="15"/>
      <c r="E118" s="15"/>
      <c r="F118" s="9">
        <v>613</v>
      </c>
      <c r="G118" s="9"/>
      <c r="H118" s="16" t="s">
        <v>62</v>
      </c>
      <c r="I118" s="16"/>
      <c r="J118" s="16" t="s">
        <v>49</v>
      </c>
      <c r="K118" s="16"/>
      <c r="L118" s="9">
        <v>1330220040</v>
      </c>
      <c r="M118" s="9"/>
      <c r="N118" s="9"/>
      <c r="O118" s="9" t="s">
        <v>36</v>
      </c>
      <c r="P118" s="9"/>
      <c r="Q118" s="7">
        <v>320064.36</v>
      </c>
      <c r="R118" s="7">
        <f t="shared" si="2"/>
        <v>320064.36</v>
      </c>
      <c r="S118" s="7">
        <f t="shared" si="3"/>
        <v>100</v>
      </c>
    </row>
    <row r="119" spans="1:19" ht="72.75" customHeight="1">
      <c r="A119" s="15" t="s">
        <v>37</v>
      </c>
      <c r="B119" s="15"/>
      <c r="C119" s="15"/>
      <c r="D119" s="15"/>
      <c r="E119" s="15"/>
      <c r="F119" s="9">
        <v>613</v>
      </c>
      <c r="G119" s="9"/>
      <c r="H119" s="16" t="s">
        <v>62</v>
      </c>
      <c r="I119" s="16"/>
      <c r="J119" s="16" t="s">
        <v>49</v>
      </c>
      <c r="K119" s="16"/>
      <c r="L119" s="9">
        <v>1330220040</v>
      </c>
      <c r="M119" s="9"/>
      <c r="N119" s="9"/>
      <c r="O119" s="9" t="s">
        <v>38</v>
      </c>
      <c r="P119" s="9"/>
      <c r="Q119" s="7">
        <v>320064.36</v>
      </c>
      <c r="R119" s="7">
        <f t="shared" si="2"/>
        <v>320064.36</v>
      </c>
      <c r="S119" s="7">
        <f t="shared" si="3"/>
        <v>100</v>
      </c>
    </row>
    <row r="120" spans="1:19" ht="48.75" customHeight="1">
      <c r="A120" s="15" t="s">
        <v>65</v>
      </c>
      <c r="B120" s="15"/>
      <c r="C120" s="15"/>
      <c r="D120" s="15"/>
      <c r="E120" s="15"/>
      <c r="F120" s="9">
        <v>613</v>
      </c>
      <c r="G120" s="9"/>
      <c r="H120" s="16" t="s">
        <v>62</v>
      </c>
      <c r="I120" s="16"/>
      <c r="J120" s="16" t="s">
        <v>49</v>
      </c>
      <c r="K120" s="16"/>
      <c r="L120" s="9">
        <v>1330220010</v>
      </c>
      <c r="M120" s="9"/>
      <c r="N120" s="9"/>
      <c r="O120" s="9"/>
      <c r="P120" s="9"/>
      <c r="Q120" s="7">
        <v>1074430.81</v>
      </c>
      <c r="R120" s="7">
        <f t="shared" si="2"/>
        <v>1074430.81</v>
      </c>
      <c r="S120" s="7">
        <f t="shared" si="3"/>
        <v>100</v>
      </c>
    </row>
    <row r="121" spans="1:19" ht="54" customHeight="1">
      <c r="A121" s="15" t="s">
        <v>35</v>
      </c>
      <c r="B121" s="15"/>
      <c r="C121" s="15"/>
      <c r="D121" s="15"/>
      <c r="E121" s="15"/>
      <c r="F121" s="9">
        <v>613</v>
      </c>
      <c r="G121" s="9"/>
      <c r="H121" s="16" t="s">
        <v>62</v>
      </c>
      <c r="I121" s="16"/>
      <c r="J121" s="16" t="s">
        <v>49</v>
      </c>
      <c r="K121" s="16"/>
      <c r="L121" s="9">
        <v>1330120010</v>
      </c>
      <c r="M121" s="9"/>
      <c r="N121" s="9"/>
      <c r="O121" s="9" t="s">
        <v>36</v>
      </c>
      <c r="P121" s="9"/>
      <c r="Q121" s="7">
        <v>1074430.81</v>
      </c>
      <c r="R121" s="7">
        <f t="shared" si="2"/>
        <v>1074430.81</v>
      </c>
      <c r="S121" s="7">
        <f t="shared" si="3"/>
        <v>100</v>
      </c>
    </row>
    <row r="122" spans="1:19" ht="69.75" customHeight="1">
      <c r="A122" s="15" t="s">
        <v>37</v>
      </c>
      <c r="B122" s="15"/>
      <c r="C122" s="15"/>
      <c r="D122" s="15"/>
      <c r="E122" s="15"/>
      <c r="F122" s="9">
        <v>613</v>
      </c>
      <c r="G122" s="9"/>
      <c r="H122" s="16" t="s">
        <v>62</v>
      </c>
      <c r="I122" s="16"/>
      <c r="J122" s="16" t="s">
        <v>49</v>
      </c>
      <c r="K122" s="16"/>
      <c r="L122" s="9">
        <v>1330120010</v>
      </c>
      <c r="M122" s="9"/>
      <c r="N122" s="9"/>
      <c r="O122" s="9" t="s">
        <v>38</v>
      </c>
      <c r="P122" s="9"/>
      <c r="Q122" s="7">
        <v>1074430.81</v>
      </c>
      <c r="R122" s="7">
        <f t="shared" si="2"/>
        <v>1074430.81</v>
      </c>
      <c r="S122" s="7">
        <f t="shared" si="3"/>
        <v>100</v>
      </c>
    </row>
    <row r="123" spans="1:19" ht="80.25" customHeight="1">
      <c r="A123" s="15" t="s">
        <v>19</v>
      </c>
      <c r="B123" s="15"/>
      <c r="C123" s="15"/>
      <c r="D123" s="15"/>
      <c r="E123" s="15"/>
      <c r="F123" s="9">
        <v>613</v>
      </c>
      <c r="G123" s="9"/>
      <c r="H123" s="16" t="s">
        <v>62</v>
      </c>
      <c r="I123" s="16"/>
      <c r="J123" s="16" t="s">
        <v>49</v>
      </c>
      <c r="K123" s="16"/>
      <c r="L123" s="9">
        <v>1380000000</v>
      </c>
      <c r="M123" s="9"/>
      <c r="N123" s="9"/>
      <c r="O123" s="9"/>
      <c r="P123" s="9"/>
      <c r="Q123" s="7">
        <v>826081.87</v>
      </c>
      <c r="R123" s="7">
        <f t="shared" si="2"/>
        <v>826081.87</v>
      </c>
      <c r="S123" s="7">
        <f t="shared" si="3"/>
        <v>100</v>
      </c>
    </row>
    <row r="124" spans="1:19" ht="81" customHeight="1">
      <c r="A124" s="15" t="s">
        <v>45</v>
      </c>
      <c r="B124" s="15"/>
      <c r="C124" s="15"/>
      <c r="D124" s="15"/>
      <c r="E124" s="15"/>
      <c r="F124" s="9">
        <v>613</v>
      </c>
      <c r="G124" s="9"/>
      <c r="H124" s="16" t="s">
        <v>62</v>
      </c>
      <c r="I124" s="16"/>
      <c r="J124" s="16" t="s">
        <v>49</v>
      </c>
      <c r="K124" s="16"/>
      <c r="L124" s="9">
        <v>1380100000</v>
      </c>
      <c r="M124" s="9"/>
      <c r="N124" s="9"/>
      <c r="O124" s="9"/>
      <c r="P124" s="9"/>
      <c r="Q124" s="7">
        <v>826081.87</v>
      </c>
      <c r="R124" s="7">
        <f t="shared" si="2"/>
        <v>826081.87</v>
      </c>
      <c r="S124" s="7">
        <f t="shared" si="3"/>
        <v>100</v>
      </c>
    </row>
    <row r="125" spans="1:19" ht="66.75" customHeight="1">
      <c r="A125" s="15" t="s">
        <v>66</v>
      </c>
      <c r="B125" s="15"/>
      <c r="C125" s="15"/>
      <c r="D125" s="15"/>
      <c r="E125" s="15"/>
      <c r="F125" s="9">
        <v>613</v>
      </c>
      <c r="G125" s="9"/>
      <c r="H125" s="16" t="s">
        <v>62</v>
      </c>
      <c r="I125" s="16"/>
      <c r="J125" s="16" t="s">
        <v>49</v>
      </c>
      <c r="K125" s="16"/>
      <c r="L125" s="9">
        <v>1380110050</v>
      </c>
      <c r="M125" s="9"/>
      <c r="N125" s="9"/>
      <c r="O125" s="9"/>
      <c r="P125" s="9"/>
      <c r="Q125" s="7">
        <v>826081.87</v>
      </c>
      <c r="R125" s="7">
        <f t="shared" si="2"/>
        <v>826081.87</v>
      </c>
      <c r="S125" s="7">
        <f t="shared" si="3"/>
        <v>100</v>
      </c>
    </row>
    <row r="126" spans="1:19" ht="48" customHeight="1">
      <c r="A126" s="15" t="s">
        <v>35</v>
      </c>
      <c r="B126" s="15"/>
      <c r="C126" s="15"/>
      <c r="D126" s="15"/>
      <c r="E126" s="15"/>
      <c r="F126" s="9">
        <v>613</v>
      </c>
      <c r="G126" s="9"/>
      <c r="H126" s="16" t="s">
        <v>62</v>
      </c>
      <c r="I126" s="16"/>
      <c r="J126" s="16" t="s">
        <v>49</v>
      </c>
      <c r="K126" s="16"/>
      <c r="L126" s="9">
        <v>1380110050</v>
      </c>
      <c r="M126" s="9"/>
      <c r="N126" s="9"/>
      <c r="O126" s="9" t="s">
        <v>36</v>
      </c>
      <c r="P126" s="9"/>
      <c r="Q126" s="7">
        <v>826081.87</v>
      </c>
      <c r="R126" s="7">
        <f t="shared" ref="R126:R158" si="8">Q126</f>
        <v>826081.87</v>
      </c>
      <c r="S126" s="7">
        <f t="shared" ref="S126:S159" si="9">R126/Q126*100</f>
        <v>100</v>
      </c>
    </row>
    <row r="127" spans="1:19" ht="63" customHeight="1">
      <c r="A127" s="15" t="s">
        <v>37</v>
      </c>
      <c r="B127" s="15"/>
      <c r="C127" s="15"/>
      <c r="D127" s="15"/>
      <c r="E127" s="15"/>
      <c r="F127" s="9">
        <v>613</v>
      </c>
      <c r="G127" s="9"/>
      <c r="H127" s="16" t="s">
        <v>62</v>
      </c>
      <c r="I127" s="16"/>
      <c r="J127" s="16" t="s">
        <v>49</v>
      </c>
      <c r="K127" s="16"/>
      <c r="L127" s="9">
        <v>1380110050</v>
      </c>
      <c r="M127" s="9"/>
      <c r="N127" s="9"/>
      <c r="O127" s="9" t="s">
        <v>38</v>
      </c>
      <c r="P127" s="9"/>
      <c r="Q127" s="7">
        <v>826081.87</v>
      </c>
      <c r="R127" s="7">
        <f t="shared" si="8"/>
        <v>826081.87</v>
      </c>
      <c r="S127" s="7">
        <f t="shared" si="9"/>
        <v>100</v>
      </c>
    </row>
    <row r="128" spans="1:19" ht="30.75" customHeight="1">
      <c r="A128" s="15" t="s">
        <v>67</v>
      </c>
      <c r="B128" s="15"/>
      <c r="C128" s="15"/>
      <c r="D128" s="15"/>
      <c r="E128" s="15"/>
      <c r="F128" s="9">
        <v>613</v>
      </c>
      <c r="G128" s="9"/>
      <c r="H128" s="16" t="s">
        <v>68</v>
      </c>
      <c r="I128" s="16"/>
      <c r="J128" s="17" t="s">
        <v>9</v>
      </c>
      <c r="K128" s="17"/>
      <c r="L128" s="9"/>
      <c r="M128" s="9"/>
      <c r="N128" s="9"/>
      <c r="O128" s="9"/>
      <c r="P128" s="9"/>
      <c r="Q128" s="7">
        <v>271518</v>
      </c>
      <c r="R128" s="7">
        <f t="shared" si="8"/>
        <v>271518</v>
      </c>
      <c r="S128" s="7">
        <f t="shared" si="9"/>
        <v>100</v>
      </c>
    </row>
    <row r="129" spans="1:19" ht="30" customHeight="1">
      <c r="A129" s="15" t="s">
        <v>69</v>
      </c>
      <c r="B129" s="15"/>
      <c r="C129" s="15"/>
      <c r="D129" s="15"/>
      <c r="E129" s="15"/>
      <c r="F129" s="9">
        <v>613</v>
      </c>
      <c r="G129" s="9"/>
      <c r="H129" s="16" t="s">
        <v>68</v>
      </c>
      <c r="I129" s="16"/>
      <c r="J129" s="16" t="s">
        <v>68</v>
      </c>
      <c r="K129" s="16"/>
      <c r="L129" s="9"/>
      <c r="M129" s="9"/>
      <c r="N129" s="9"/>
      <c r="O129" s="9"/>
      <c r="P129" s="9"/>
      <c r="Q129" s="7">
        <v>271518</v>
      </c>
      <c r="R129" s="7">
        <f t="shared" si="8"/>
        <v>271518</v>
      </c>
      <c r="S129" s="7">
        <f t="shared" si="9"/>
        <v>100</v>
      </c>
    </row>
    <row r="130" spans="1:19" ht="154.5" customHeight="1">
      <c r="A130" s="15" t="s">
        <v>90</v>
      </c>
      <c r="B130" s="15"/>
      <c r="C130" s="15"/>
      <c r="D130" s="15"/>
      <c r="E130" s="15"/>
      <c r="F130" s="9">
        <v>613</v>
      </c>
      <c r="G130" s="9"/>
      <c r="H130" s="16" t="s">
        <v>68</v>
      </c>
      <c r="I130" s="16"/>
      <c r="J130" s="16" t="s">
        <v>68</v>
      </c>
      <c r="K130" s="16"/>
      <c r="L130" s="16">
        <v>1300000000</v>
      </c>
      <c r="M130" s="16"/>
      <c r="N130" s="16"/>
      <c r="O130" s="9"/>
      <c r="P130" s="9"/>
      <c r="Q130" s="7">
        <v>271518</v>
      </c>
      <c r="R130" s="7">
        <f t="shared" si="8"/>
        <v>271518</v>
      </c>
      <c r="S130" s="7">
        <f t="shared" si="9"/>
        <v>100</v>
      </c>
    </row>
    <row r="131" spans="1:19" ht="138" customHeight="1">
      <c r="A131" s="15" t="s">
        <v>107</v>
      </c>
      <c r="B131" s="15"/>
      <c r="C131" s="15"/>
      <c r="D131" s="15"/>
      <c r="E131" s="15"/>
      <c r="F131" s="9">
        <v>613</v>
      </c>
      <c r="G131" s="9"/>
      <c r="H131" s="16" t="s">
        <v>68</v>
      </c>
      <c r="I131" s="16"/>
      <c r="J131" s="16" t="s">
        <v>68</v>
      </c>
      <c r="K131" s="16"/>
      <c r="L131" s="9">
        <v>1310000000</v>
      </c>
      <c r="M131" s="9"/>
      <c r="N131" s="9"/>
      <c r="O131" s="9"/>
      <c r="P131" s="9"/>
      <c r="Q131" s="7">
        <v>217518</v>
      </c>
      <c r="R131" s="7">
        <f t="shared" si="8"/>
        <v>217518</v>
      </c>
      <c r="S131" s="7">
        <f t="shared" si="9"/>
        <v>100</v>
      </c>
    </row>
    <row r="132" spans="1:19" ht="56.25" customHeight="1">
      <c r="A132" s="15" t="s">
        <v>108</v>
      </c>
      <c r="B132" s="15"/>
      <c r="C132" s="15"/>
      <c r="D132" s="15"/>
      <c r="E132" s="15"/>
      <c r="F132" s="9">
        <v>613</v>
      </c>
      <c r="G132" s="9"/>
      <c r="H132" s="16" t="s">
        <v>68</v>
      </c>
      <c r="I132" s="16"/>
      <c r="J132" s="16" t="s">
        <v>68</v>
      </c>
      <c r="K132" s="16"/>
      <c r="L132" s="9">
        <v>1310300000</v>
      </c>
      <c r="M132" s="9"/>
      <c r="N132" s="9"/>
      <c r="O132" s="9"/>
      <c r="P132" s="9"/>
      <c r="Q132" s="7">
        <v>271518</v>
      </c>
      <c r="R132" s="7">
        <f t="shared" si="8"/>
        <v>271518</v>
      </c>
      <c r="S132" s="7">
        <f t="shared" si="9"/>
        <v>100</v>
      </c>
    </row>
    <row r="133" spans="1:19" ht="47.25" customHeight="1">
      <c r="A133" s="15" t="s">
        <v>109</v>
      </c>
      <c r="B133" s="15"/>
      <c r="C133" s="15"/>
      <c r="D133" s="15"/>
      <c r="E133" s="15"/>
      <c r="F133" s="9">
        <v>613</v>
      </c>
      <c r="G133" s="9"/>
      <c r="H133" s="16" t="s">
        <v>68</v>
      </c>
      <c r="I133" s="16"/>
      <c r="J133" s="16" t="s">
        <v>68</v>
      </c>
      <c r="K133" s="16"/>
      <c r="L133" s="9">
        <v>1310320010</v>
      </c>
      <c r="M133" s="9"/>
      <c r="N133" s="9"/>
      <c r="O133" s="9"/>
      <c r="P133" s="9"/>
      <c r="Q133" s="7">
        <v>271518</v>
      </c>
      <c r="R133" s="7">
        <f t="shared" si="8"/>
        <v>271518</v>
      </c>
      <c r="S133" s="7">
        <f t="shared" si="9"/>
        <v>100</v>
      </c>
    </row>
    <row r="134" spans="1:19" ht="51" customHeight="1">
      <c r="A134" s="15" t="s">
        <v>35</v>
      </c>
      <c r="B134" s="15"/>
      <c r="C134" s="15"/>
      <c r="D134" s="15"/>
      <c r="E134" s="15"/>
      <c r="F134" s="9">
        <v>613</v>
      </c>
      <c r="G134" s="9"/>
      <c r="H134" s="16" t="s">
        <v>68</v>
      </c>
      <c r="I134" s="16"/>
      <c r="J134" s="16" t="s">
        <v>68</v>
      </c>
      <c r="K134" s="16"/>
      <c r="L134" s="9">
        <v>1310320010</v>
      </c>
      <c r="M134" s="9"/>
      <c r="N134" s="9"/>
      <c r="O134" s="9" t="s">
        <v>36</v>
      </c>
      <c r="P134" s="9"/>
      <c r="Q134" s="7">
        <v>271518</v>
      </c>
      <c r="R134" s="7">
        <f t="shared" si="8"/>
        <v>271518</v>
      </c>
      <c r="S134" s="7">
        <f t="shared" si="9"/>
        <v>100</v>
      </c>
    </row>
    <row r="135" spans="1:19" ht="72" customHeight="1">
      <c r="A135" s="15" t="s">
        <v>37</v>
      </c>
      <c r="B135" s="15"/>
      <c r="C135" s="15"/>
      <c r="D135" s="15"/>
      <c r="E135" s="15"/>
      <c r="F135" s="9">
        <v>613</v>
      </c>
      <c r="G135" s="9"/>
      <c r="H135" s="16" t="s">
        <v>68</v>
      </c>
      <c r="I135" s="16"/>
      <c r="J135" s="16" t="s">
        <v>68</v>
      </c>
      <c r="K135" s="16"/>
      <c r="L135" s="9">
        <v>1310320010</v>
      </c>
      <c r="M135" s="9"/>
      <c r="N135" s="9"/>
      <c r="O135" s="9" t="s">
        <v>38</v>
      </c>
      <c r="P135" s="9"/>
      <c r="Q135" s="7">
        <v>271518</v>
      </c>
      <c r="R135" s="7">
        <f t="shared" si="8"/>
        <v>271518</v>
      </c>
      <c r="S135" s="7">
        <f t="shared" si="9"/>
        <v>100</v>
      </c>
    </row>
    <row r="136" spans="1:19" ht="29.25" customHeight="1">
      <c r="A136" s="15" t="s">
        <v>70</v>
      </c>
      <c r="B136" s="15"/>
      <c r="C136" s="15"/>
      <c r="D136" s="15"/>
      <c r="E136" s="15"/>
      <c r="F136" s="9">
        <v>613</v>
      </c>
      <c r="G136" s="9"/>
      <c r="H136" s="16" t="s">
        <v>71</v>
      </c>
      <c r="I136" s="16"/>
      <c r="J136" s="17" t="s">
        <v>9</v>
      </c>
      <c r="K136" s="17"/>
      <c r="L136" s="9"/>
      <c r="M136" s="9"/>
      <c r="N136" s="9"/>
      <c r="O136" s="9"/>
      <c r="P136" s="9"/>
      <c r="Q136" s="7">
        <v>1710972.65</v>
      </c>
      <c r="R136" s="7">
        <f t="shared" si="8"/>
        <v>1710972.65</v>
      </c>
      <c r="S136" s="7">
        <f t="shared" si="9"/>
        <v>100</v>
      </c>
    </row>
    <row r="137" spans="1:19" ht="15" customHeight="1">
      <c r="A137" s="15" t="s">
        <v>72</v>
      </c>
      <c r="B137" s="15"/>
      <c r="C137" s="15"/>
      <c r="D137" s="15"/>
      <c r="E137" s="15"/>
      <c r="F137" s="9">
        <v>613</v>
      </c>
      <c r="G137" s="9"/>
      <c r="H137" s="16" t="s">
        <v>71</v>
      </c>
      <c r="I137" s="16"/>
      <c r="J137" s="16" t="s">
        <v>8</v>
      </c>
      <c r="K137" s="16"/>
      <c r="L137" s="9"/>
      <c r="M137" s="9"/>
      <c r="N137" s="9"/>
      <c r="O137" s="9"/>
      <c r="P137" s="9"/>
      <c r="Q137" s="7">
        <v>1710972.65</v>
      </c>
      <c r="R137" s="7">
        <f t="shared" si="8"/>
        <v>1710972.65</v>
      </c>
      <c r="S137" s="7">
        <f t="shared" si="9"/>
        <v>100</v>
      </c>
    </row>
    <row r="138" spans="1:19" ht="169.5" customHeight="1">
      <c r="A138" s="15" t="s">
        <v>90</v>
      </c>
      <c r="B138" s="15"/>
      <c r="C138" s="15"/>
      <c r="D138" s="15"/>
      <c r="E138" s="15"/>
      <c r="F138" s="9">
        <v>613</v>
      </c>
      <c r="G138" s="9"/>
      <c r="H138" s="16" t="s">
        <v>71</v>
      </c>
      <c r="I138" s="16"/>
      <c r="J138" s="16" t="s">
        <v>8</v>
      </c>
      <c r="K138" s="16"/>
      <c r="L138" s="16">
        <v>1300000000</v>
      </c>
      <c r="M138" s="16"/>
      <c r="N138" s="16"/>
      <c r="O138" s="9"/>
      <c r="P138" s="9"/>
      <c r="Q138" s="7">
        <v>1710972.65</v>
      </c>
      <c r="R138" s="7">
        <f t="shared" si="8"/>
        <v>1710972.65</v>
      </c>
      <c r="S138" s="7">
        <f t="shared" si="9"/>
        <v>100</v>
      </c>
    </row>
    <row r="139" spans="1:19" ht="109.5" customHeight="1">
      <c r="A139" s="15" t="s">
        <v>107</v>
      </c>
      <c r="B139" s="15"/>
      <c r="C139" s="15"/>
      <c r="D139" s="15"/>
      <c r="E139" s="15"/>
      <c r="F139" s="9">
        <v>613</v>
      </c>
      <c r="G139" s="9"/>
      <c r="H139" s="16" t="s">
        <v>71</v>
      </c>
      <c r="I139" s="16"/>
      <c r="J139" s="16" t="s">
        <v>8</v>
      </c>
      <c r="K139" s="16"/>
      <c r="L139" s="9">
        <v>1310000000</v>
      </c>
      <c r="M139" s="9"/>
      <c r="N139" s="9"/>
      <c r="O139" s="9"/>
      <c r="P139" s="9"/>
      <c r="Q139" s="7">
        <v>1655038.35</v>
      </c>
      <c r="R139" s="7">
        <f t="shared" si="8"/>
        <v>1655038.35</v>
      </c>
      <c r="S139" s="7">
        <f t="shared" si="9"/>
        <v>100</v>
      </c>
    </row>
    <row r="140" spans="1:19" ht="23.25" customHeight="1">
      <c r="A140" s="15" t="s">
        <v>110</v>
      </c>
      <c r="B140" s="15"/>
      <c r="C140" s="15"/>
      <c r="D140" s="15"/>
      <c r="E140" s="15"/>
      <c r="F140" s="9">
        <v>613</v>
      </c>
      <c r="G140" s="9"/>
      <c r="H140" s="16" t="s">
        <v>71</v>
      </c>
      <c r="I140" s="16"/>
      <c r="J140" s="16" t="s">
        <v>8</v>
      </c>
      <c r="K140" s="16"/>
      <c r="L140" s="9">
        <v>1310100000</v>
      </c>
      <c r="M140" s="9"/>
      <c r="N140" s="9"/>
      <c r="O140" s="9"/>
      <c r="P140" s="9"/>
      <c r="Q140" s="7">
        <v>1655038.35</v>
      </c>
      <c r="R140" s="7">
        <f t="shared" si="8"/>
        <v>1655038.35</v>
      </c>
      <c r="S140" s="7">
        <f t="shared" si="9"/>
        <v>100</v>
      </c>
    </row>
    <row r="141" spans="1:19" ht="23.25" customHeight="1">
      <c r="A141" s="15" t="s">
        <v>73</v>
      </c>
      <c r="B141" s="15"/>
      <c r="C141" s="15"/>
      <c r="D141" s="15"/>
      <c r="E141" s="15"/>
      <c r="F141" s="9">
        <v>613</v>
      </c>
      <c r="G141" s="9"/>
      <c r="H141" s="16" t="s">
        <v>71</v>
      </c>
      <c r="I141" s="16"/>
      <c r="J141" s="16" t="s">
        <v>8</v>
      </c>
      <c r="K141" s="16"/>
      <c r="L141" s="9">
        <v>1310120010</v>
      </c>
      <c r="M141" s="9"/>
      <c r="N141" s="9"/>
      <c r="O141" s="9"/>
      <c r="P141" s="9"/>
      <c r="Q141" s="7">
        <v>1655038.35</v>
      </c>
      <c r="R141" s="7">
        <f t="shared" si="8"/>
        <v>1655038.35</v>
      </c>
      <c r="S141" s="7">
        <f t="shared" si="9"/>
        <v>100</v>
      </c>
    </row>
    <row r="142" spans="1:19" ht="23.25" customHeight="1">
      <c r="A142" s="15" t="s">
        <v>35</v>
      </c>
      <c r="B142" s="15"/>
      <c r="C142" s="15"/>
      <c r="D142" s="15"/>
      <c r="E142" s="15"/>
      <c r="F142" s="9">
        <v>613</v>
      </c>
      <c r="G142" s="9"/>
      <c r="H142" s="16" t="s">
        <v>71</v>
      </c>
      <c r="I142" s="16"/>
      <c r="J142" s="16" t="s">
        <v>8</v>
      </c>
      <c r="K142" s="16"/>
      <c r="L142" s="9">
        <v>1310120010</v>
      </c>
      <c r="M142" s="9"/>
      <c r="N142" s="9"/>
      <c r="O142" s="9" t="s">
        <v>36</v>
      </c>
      <c r="P142" s="9"/>
      <c r="Q142" s="7">
        <v>1655038.35</v>
      </c>
      <c r="R142" s="7">
        <f t="shared" si="8"/>
        <v>1655038.35</v>
      </c>
      <c r="S142" s="7">
        <f t="shared" si="9"/>
        <v>100</v>
      </c>
    </row>
    <row r="143" spans="1:19" ht="34.5" customHeight="1">
      <c r="A143" s="15" t="s">
        <v>37</v>
      </c>
      <c r="B143" s="15"/>
      <c r="C143" s="15"/>
      <c r="D143" s="15"/>
      <c r="E143" s="15"/>
      <c r="F143" s="9">
        <v>613</v>
      </c>
      <c r="G143" s="9"/>
      <c r="H143" s="16" t="s">
        <v>71</v>
      </c>
      <c r="I143" s="16"/>
      <c r="J143" s="16" t="s">
        <v>8</v>
      </c>
      <c r="K143" s="16"/>
      <c r="L143" s="9">
        <v>1310120010</v>
      </c>
      <c r="M143" s="9"/>
      <c r="N143" s="9"/>
      <c r="O143" s="9" t="s">
        <v>38</v>
      </c>
      <c r="P143" s="9"/>
      <c r="Q143" s="7">
        <v>1655038.35</v>
      </c>
      <c r="R143" s="7">
        <f t="shared" si="8"/>
        <v>1655038.35</v>
      </c>
      <c r="S143" s="7">
        <f t="shared" si="9"/>
        <v>100</v>
      </c>
    </row>
    <row r="144" spans="1:19" ht="67.5" customHeight="1">
      <c r="A144" s="15" t="s">
        <v>111</v>
      </c>
      <c r="B144" s="15"/>
      <c r="C144" s="15"/>
      <c r="D144" s="15"/>
      <c r="E144" s="15"/>
      <c r="F144" s="9">
        <v>61</v>
      </c>
      <c r="G144" s="9"/>
      <c r="H144" s="16" t="s">
        <v>71</v>
      </c>
      <c r="I144" s="16"/>
      <c r="J144" s="16" t="s">
        <v>8</v>
      </c>
      <c r="K144" s="16"/>
      <c r="L144" s="9">
        <v>1350000000</v>
      </c>
      <c r="M144" s="9"/>
      <c r="N144" s="9"/>
      <c r="O144" s="9"/>
      <c r="P144" s="9"/>
      <c r="Q144" s="7">
        <v>55934.3</v>
      </c>
      <c r="R144" s="7">
        <f t="shared" si="8"/>
        <v>55934.3</v>
      </c>
      <c r="S144" s="7">
        <f t="shared" si="9"/>
        <v>100</v>
      </c>
    </row>
    <row r="145" spans="1:19" ht="87" customHeight="1">
      <c r="A145" s="15" t="s">
        <v>92</v>
      </c>
      <c r="B145" s="15"/>
      <c r="C145" s="15"/>
      <c r="D145" s="15"/>
      <c r="E145" s="15"/>
      <c r="F145" s="9">
        <v>613</v>
      </c>
      <c r="G145" s="9"/>
      <c r="H145" s="16" t="s">
        <v>71</v>
      </c>
      <c r="I145" s="16"/>
      <c r="J145" s="16" t="s">
        <v>8</v>
      </c>
      <c r="K145" s="16"/>
      <c r="L145" s="9">
        <v>1350100000</v>
      </c>
      <c r="M145" s="9"/>
      <c r="N145" s="9"/>
      <c r="O145" s="9"/>
      <c r="P145" s="9"/>
      <c r="Q145" s="7">
        <v>55934.3</v>
      </c>
      <c r="R145" s="7">
        <f t="shared" si="8"/>
        <v>55934.3</v>
      </c>
      <c r="S145" s="7">
        <f t="shared" si="9"/>
        <v>100</v>
      </c>
    </row>
    <row r="146" spans="1:19" ht="59.25" customHeight="1">
      <c r="A146" s="15" t="s">
        <v>35</v>
      </c>
      <c r="B146" s="15"/>
      <c r="C146" s="15"/>
      <c r="D146" s="15"/>
      <c r="E146" s="15"/>
      <c r="F146" s="9">
        <v>613</v>
      </c>
      <c r="G146" s="9"/>
      <c r="H146" s="16" t="s">
        <v>71</v>
      </c>
      <c r="I146" s="16"/>
      <c r="J146" s="16" t="s">
        <v>8</v>
      </c>
      <c r="K146" s="16"/>
      <c r="L146" s="9">
        <v>1350120010</v>
      </c>
      <c r="M146" s="9"/>
      <c r="N146" s="9"/>
      <c r="O146" s="9" t="s">
        <v>36</v>
      </c>
      <c r="P146" s="9"/>
      <c r="Q146" s="7">
        <v>55934.3</v>
      </c>
      <c r="R146" s="7">
        <f t="shared" si="8"/>
        <v>55934.3</v>
      </c>
      <c r="S146" s="7">
        <f t="shared" si="9"/>
        <v>100</v>
      </c>
    </row>
    <row r="147" spans="1:19" ht="69.75" customHeight="1">
      <c r="A147" s="15" t="s">
        <v>37</v>
      </c>
      <c r="B147" s="15"/>
      <c r="C147" s="15"/>
      <c r="D147" s="15"/>
      <c r="E147" s="15"/>
      <c r="F147" s="9">
        <v>613</v>
      </c>
      <c r="G147" s="9"/>
      <c r="H147" s="16" t="s">
        <v>71</v>
      </c>
      <c r="I147" s="16"/>
      <c r="J147" s="16" t="s">
        <v>8</v>
      </c>
      <c r="K147" s="16"/>
      <c r="L147" s="9">
        <v>1350120010</v>
      </c>
      <c r="M147" s="9"/>
      <c r="N147" s="9"/>
      <c r="O147" s="9" t="s">
        <v>38</v>
      </c>
      <c r="P147" s="9"/>
      <c r="Q147" s="7">
        <v>55934.3</v>
      </c>
      <c r="R147" s="7">
        <f t="shared" si="8"/>
        <v>55934.3</v>
      </c>
      <c r="S147" s="7">
        <f t="shared" si="9"/>
        <v>100</v>
      </c>
    </row>
    <row r="148" spans="1:19" ht="15" customHeight="1">
      <c r="A148" s="15" t="s">
        <v>76</v>
      </c>
      <c r="B148" s="15"/>
      <c r="C148" s="15"/>
      <c r="D148" s="15"/>
      <c r="E148" s="15"/>
      <c r="F148" s="9">
        <v>613</v>
      </c>
      <c r="G148" s="9"/>
      <c r="H148" s="16" t="s">
        <v>26</v>
      </c>
      <c r="I148" s="16"/>
      <c r="J148" s="17" t="s">
        <v>9</v>
      </c>
      <c r="K148" s="17"/>
      <c r="L148" s="9"/>
      <c r="M148" s="9"/>
      <c r="N148" s="9"/>
      <c r="O148" s="9"/>
      <c r="P148" s="9"/>
      <c r="Q148" s="7">
        <v>654931.80000000005</v>
      </c>
      <c r="R148" s="7">
        <f t="shared" si="8"/>
        <v>654931.80000000005</v>
      </c>
      <c r="S148" s="7">
        <f t="shared" si="9"/>
        <v>100</v>
      </c>
    </row>
    <row r="149" spans="1:19" ht="15" customHeight="1">
      <c r="A149" s="15" t="s">
        <v>77</v>
      </c>
      <c r="B149" s="15"/>
      <c r="C149" s="15"/>
      <c r="D149" s="15"/>
      <c r="E149" s="15"/>
      <c r="F149" s="9">
        <v>613</v>
      </c>
      <c r="G149" s="9"/>
      <c r="H149" s="16" t="s">
        <v>26</v>
      </c>
      <c r="I149" s="16"/>
      <c r="J149" s="16" t="s">
        <v>8</v>
      </c>
      <c r="K149" s="16"/>
      <c r="L149" s="9"/>
      <c r="M149" s="9"/>
      <c r="N149" s="9"/>
      <c r="O149" s="9"/>
      <c r="P149" s="9"/>
      <c r="Q149" s="7">
        <v>654931.80000000005</v>
      </c>
      <c r="R149" s="7">
        <f t="shared" si="8"/>
        <v>654931.80000000005</v>
      </c>
      <c r="S149" s="7">
        <f t="shared" si="9"/>
        <v>100</v>
      </c>
    </row>
    <row r="150" spans="1:19" ht="159" customHeight="1">
      <c r="A150" s="15" t="s">
        <v>90</v>
      </c>
      <c r="B150" s="15"/>
      <c r="C150" s="15"/>
      <c r="D150" s="15"/>
      <c r="E150" s="15"/>
      <c r="F150" s="9">
        <v>613</v>
      </c>
      <c r="G150" s="9"/>
      <c r="H150" s="16" t="s">
        <v>26</v>
      </c>
      <c r="I150" s="16"/>
      <c r="J150" s="16" t="s">
        <v>8</v>
      </c>
      <c r="K150" s="16"/>
      <c r="L150" s="16">
        <v>130000000</v>
      </c>
      <c r="M150" s="16"/>
      <c r="N150" s="16"/>
      <c r="O150" s="9"/>
      <c r="P150" s="9"/>
      <c r="Q150" s="7">
        <v>654931.80000000005</v>
      </c>
      <c r="R150" s="7">
        <f t="shared" si="8"/>
        <v>654931.80000000005</v>
      </c>
      <c r="S150" s="7">
        <f t="shared" si="9"/>
        <v>100</v>
      </c>
    </row>
    <row r="151" spans="1:19" ht="123.75" customHeight="1">
      <c r="A151" s="15" t="s">
        <v>107</v>
      </c>
      <c r="B151" s="15"/>
      <c r="C151" s="15"/>
      <c r="D151" s="15"/>
      <c r="E151" s="15"/>
      <c r="F151" s="9">
        <v>613</v>
      </c>
      <c r="G151" s="9"/>
      <c r="H151" s="16" t="s">
        <v>26</v>
      </c>
      <c r="I151" s="16"/>
      <c r="J151" s="16" t="s">
        <v>8</v>
      </c>
      <c r="K151" s="16"/>
      <c r="L151" s="9">
        <v>1310000000</v>
      </c>
      <c r="M151" s="9"/>
      <c r="N151" s="9"/>
      <c r="O151" s="9"/>
      <c r="P151" s="9"/>
      <c r="Q151" s="7">
        <v>654931.80000000005</v>
      </c>
      <c r="R151" s="7">
        <f t="shared" si="8"/>
        <v>654931.80000000005</v>
      </c>
      <c r="S151" s="7">
        <f t="shared" si="9"/>
        <v>100</v>
      </c>
    </row>
    <row r="152" spans="1:19" ht="49.5" customHeight="1">
      <c r="A152" s="15" t="s">
        <v>112</v>
      </c>
      <c r="B152" s="15"/>
      <c r="C152" s="15"/>
      <c r="D152" s="15"/>
      <c r="E152" s="15"/>
      <c r="F152" s="9">
        <v>613</v>
      </c>
      <c r="G152" s="9"/>
      <c r="H152" s="16" t="s">
        <v>26</v>
      </c>
      <c r="I152" s="16"/>
      <c r="J152" s="16" t="s">
        <v>8</v>
      </c>
      <c r="K152" s="16"/>
      <c r="L152" s="9">
        <v>131020000</v>
      </c>
      <c r="M152" s="9"/>
      <c r="N152" s="9"/>
      <c r="O152" s="9"/>
      <c r="P152" s="9"/>
      <c r="Q152" s="7">
        <v>654931.80000000005</v>
      </c>
      <c r="R152" s="7">
        <f t="shared" si="8"/>
        <v>654931.80000000005</v>
      </c>
      <c r="S152" s="7">
        <f t="shared" si="9"/>
        <v>100</v>
      </c>
    </row>
    <row r="153" spans="1:19" ht="102" customHeight="1">
      <c r="A153" s="15" t="s">
        <v>78</v>
      </c>
      <c r="B153" s="15"/>
      <c r="C153" s="15"/>
      <c r="D153" s="15"/>
      <c r="E153" s="15"/>
      <c r="F153" s="9">
        <v>613</v>
      </c>
      <c r="G153" s="9"/>
      <c r="H153" s="16" t="s">
        <v>26</v>
      </c>
      <c r="I153" s="16"/>
      <c r="J153" s="16" t="s">
        <v>8</v>
      </c>
      <c r="K153" s="16"/>
      <c r="L153" s="9">
        <v>1310220010</v>
      </c>
      <c r="M153" s="9"/>
      <c r="N153" s="9"/>
      <c r="O153" s="9"/>
      <c r="P153" s="9"/>
      <c r="Q153" s="7">
        <v>577431.80000000005</v>
      </c>
      <c r="R153" s="7">
        <f t="shared" si="8"/>
        <v>577431.80000000005</v>
      </c>
      <c r="S153" s="7">
        <f t="shared" si="9"/>
        <v>100</v>
      </c>
    </row>
    <row r="154" spans="1:19" ht="69" customHeight="1">
      <c r="A154" s="15" t="s">
        <v>35</v>
      </c>
      <c r="B154" s="15"/>
      <c r="C154" s="15"/>
      <c r="D154" s="15"/>
      <c r="E154" s="15"/>
      <c r="F154" s="9">
        <v>613</v>
      </c>
      <c r="G154" s="9"/>
      <c r="H154" s="16" t="s">
        <v>26</v>
      </c>
      <c r="I154" s="16"/>
      <c r="J154" s="16" t="s">
        <v>8</v>
      </c>
      <c r="K154" s="16"/>
      <c r="L154" s="9">
        <v>1310220010</v>
      </c>
      <c r="M154" s="9"/>
      <c r="N154" s="9"/>
      <c r="O154" s="9">
        <v>200</v>
      </c>
      <c r="P154" s="9"/>
      <c r="Q154" s="7">
        <v>577431.80000000005</v>
      </c>
      <c r="R154" s="7">
        <f t="shared" si="8"/>
        <v>577431.80000000005</v>
      </c>
      <c r="S154" s="7">
        <f t="shared" si="9"/>
        <v>100</v>
      </c>
    </row>
    <row r="155" spans="1:19" ht="63.75" customHeight="1">
      <c r="A155" s="15" t="s">
        <v>37</v>
      </c>
      <c r="B155" s="15"/>
      <c r="C155" s="15"/>
      <c r="D155" s="15"/>
      <c r="E155" s="15"/>
      <c r="F155" s="9">
        <v>613</v>
      </c>
      <c r="G155" s="9"/>
      <c r="H155" s="16" t="s">
        <v>26</v>
      </c>
      <c r="I155" s="16"/>
      <c r="J155" s="16" t="s">
        <v>8</v>
      </c>
      <c r="K155" s="16"/>
      <c r="L155" s="9">
        <v>1310220010</v>
      </c>
      <c r="M155" s="9"/>
      <c r="N155" s="9"/>
      <c r="O155" s="9">
        <v>240</v>
      </c>
      <c r="P155" s="9"/>
      <c r="Q155" s="7">
        <v>577431.80000000005</v>
      </c>
      <c r="R155" s="7">
        <f t="shared" si="8"/>
        <v>577431.80000000005</v>
      </c>
      <c r="S155" s="7">
        <f t="shared" si="9"/>
        <v>100</v>
      </c>
    </row>
    <row r="156" spans="1:19" ht="48" customHeight="1">
      <c r="A156" s="15" t="s">
        <v>113</v>
      </c>
      <c r="B156" s="15"/>
      <c r="C156" s="15"/>
      <c r="D156" s="15"/>
      <c r="E156" s="15"/>
      <c r="F156" s="9">
        <v>613</v>
      </c>
      <c r="G156" s="9"/>
      <c r="H156" s="16" t="s">
        <v>26</v>
      </c>
      <c r="I156" s="16"/>
      <c r="J156" s="16" t="s">
        <v>8</v>
      </c>
      <c r="K156" s="16"/>
      <c r="L156" s="9">
        <v>1310220020</v>
      </c>
      <c r="M156" s="9"/>
      <c r="N156" s="9"/>
      <c r="O156" s="9"/>
      <c r="P156" s="9"/>
      <c r="Q156" s="7">
        <v>77500</v>
      </c>
      <c r="R156" s="7">
        <f t="shared" si="8"/>
        <v>77500</v>
      </c>
      <c r="S156" s="7">
        <f t="shared" si="9"/>
        <v>100</v>
      </c>
    </row>
    <row r="157" spans="1:19" ht="51.75" customHeight="1">
      <c r="A157" s="15" t="s">
        <v>35</v>
      </c>
      <c r="B157" s="15"/>
      <c r="C157" s="15"/>
      <c r="D157" s="15"/>
      <c r="E157" s="15"/>
      <c r="F157" s="9">
        <v>613</v>
      </c>
      <c r="G157" s="9"/>
      <c r="H157" s="16" t="s">
        <v>26</v>
      </c>
      <c r="I157" s="16"/>
      <c r="J157" s="16" t="s">
        <v>8</v>
      </c>
      <c r="K157" s="16"/>
      <c r="L157" s="9">
        <v>1310220020</v>
      </c>
      <c r="M157" s="9"/>
      <c r="N157" s="9"/>
      <c r="O157" s="9" t="s">
        <v>36</v>
      </c>
      <c r="P157" s="9"/>
      <c r="Q157" s="7">
        <v>77500</v>
      </c>
      <c r="R157" s="7">
        <f t="shared" si="8"/>
        <v>77500</v>
      </c>
      <c r="S157" s="7">
        <f t="shared" si="9"/>
        <v>100</v>
      </c>
    </row>
    <row r="158" spans="1:19" ht="50.25" customHeight="1">
      <c r="A158" s="15" t="s">
        <v>37</v>
      </c>
      <c r="B158" s="15"/>
      <c r="C158" s="15"/>
      <c r="D158" s="15"/>
      <c r="E158" s="15"/>
      <c r="F158" s="9">
        <v>613</v>
      </c>
      <c r="G158" s="9"/>
      <c r="H158" s="16" t="s">
        <v>26</v>
      </c>
      <c r="I158" s="16"/>
      <c r="J158" s="16" t="s">
        <v>8</v>
      </c>
      <c r="K158" s="16"/>
      <c r="L158" s="9">
        <v>1310220020</v>
      </c>
      <c r="M158" s="9"/>
      <c r="N158" s="9"/>
      <c r="O158" s="9" t="s">
        <v>38</v>
      </c>
      <c r="P158" s="9"/>
      <c r="Q158" s="7">
        <v>77500</v>
      </c>
      <c r="R158" s="7">
        <f t="shared" si="8"/>
        <v>77500</v>
      </c>
      <c r="S158" s="7">
        <f t="shared" si="9"/>
        <v>100</v>
      </c>
    </row>
    <row r="159" spans="1:19" ht="15" customHeight="1">
      <c r="A159" s="21" t="s">
        <v>79</v>
      </c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7">
        <v>27319264.050000001</v>
      </c>
      <c r="R159" s="7">
        <v>27130559.609999999</v>
      </c>
      <c r="S159" s="7">
        <f t="shared" si="9"/>
        <v>99.309262359137378</v>
      </c>
    </row>
    <row r="160" spans="1:19" ht="11.25" customHeight="1">
      <c r="A160" s="1"/>
      <c r="B160" s="1"/>
      <c r="C160" s="1"/>
      <c r="D160" s="1"/>
      <c r="E160" s="11"/>
      <c r="F160" s="11"/>
      <c r="G160" s="1"/>
      <c r="H160" s="1"/>
      <c r="I160" s="11"/>
      <c r="J160" s="11"/>
      <c r="K160" s="11"/>
      <c r="L160" s="11"/>
      <c r="M160" s="1"/>
      <c r="N160" s="11"/>
      <c r="O160" s="11"/>
    </row>
  </sheetData>
  <mergeCells count="925">
    <mergeCell ref="A106:E106"/>
    <mergeCell ref="F106:G106"/>
    <mergeCell ref="H106:I106"/>
    <mergeCell ref="J106:K106"/>
    <mergeCell ref="L106:N106"/>
    <mergeCell ref="O106:P106"/>
    <mergeCell ref="A107:E107"/>
    <mergeCell ref="F107:G107"/>
    <mergeCell ref="H107:I107"/>
    <mergeCell ref="J107:K107"/>
    <mergeCell ref="L107:N107"/>
    <mergeCell ref="O107:P107"/>
    <mergeCell ref="A108:E108"/>
    <mergeCell ref="F108:G108"/>
    <mergeCell ref="H108:I108"/>
    <mergeCell ref="J108:K108"/>
    <mergeCell ref="L108:N108"/>
    <mergeCell ref="O108:P108"/>
    <mergeCell ref="H95:I95"/>
    <mergeCell ref="J95:K95"/>
    <mergeCell ref="L95:N95"/>
    <mergeCell ref="O95:P95"/>
    <mergeCell ref="A96:E96"/>
    <mergeCell ref="F96:G96"/>
    <mergeCell ref="H96:I96"/>
    <mergeCell ref="J96:K96"/>
    <mergeCell ref="L96:N96"/>
    <mergeCell ref="O96:P96"/>
    <mergeCell ref="A97:E97"/>
    <mergeCell ref="F97:G97"/>
    <mergeCell ref="H97:I97"/>
    <mergeCell ref="J97:K97"/>
    <mergeCell ref="L97:N97"/>
    <mergeCell ref="O97:P97"/>
    <mergeCell ref="A98:E98"/>
    <mergeCell ref="F98:G98"/>
    <mergeCell ref="H98:I98"/>
    <mergeCell ref="J98:K98"/>
    <mergeCell ref="L98:N98"/>
    <mergeCell ref="O98:P98"/>
    <mergeCell ref="A53:E53"/>
    <mergeCell ref="F53:G53"/>
    <mergeCell ref="H53:I53"/>
    <mergeCell ref="J53:K53"/>
    <mergeCell ref="L53:N53"/>
    <mergeCell ref="O53:P53"/>
    <mergeCell ref="A91:E91"/>
    <mergeCell ref="F91:G91"/>
    <mergeCell ref="H91:I91"/>
    <mergeCell ref="J91:K91"/>
    <mergeCell ref="L91:N91"/>
    <mergeCell ref="O91:P91"/>
    <mergeCell ref="A92:E92"/>
    <mergeCell ref="F92:G92"/>
    <mergeCell ref="H92:I92"/>
    <mergeCell ref="J92:K92"/>
    <mergeCell ref="L92:N92"/>
    <mergeCell ref="O92:P92"/>
    <mergeCell ref="A88:E88"/>
    <mergeCell ref="F88:G88"/>
    <mergeCell ref="A52:E52"/>
    <mergeCell ref="F52:G52"/>
    <mergeCell ref="H52:I52"/>
    <mergeCell ref="J52:K52"/>
    <mergeCell ref="L52:N52"/>
    <mergeCell ref="O52:P52"/>
    <mergeCell ref="R1:S1"/>
    <mergeCell ref="R3:S3"/>
    <mergeCell ref="P2:S2"/>
    <mergeCell ref="A49:E49"/>
    <mergeCell ref="F49:G49"/>
    <mergeCell ref="H49:I49"/>
    <mergeCell ref="J49:K49"/>
    <mergeCell ref="L49:N49"/>
    <mergeCell ref="O49:P49"/>
    <mergeCell ref="A50:E50"/>
    <mergeCell ref="F50:G50"/>
    <mergeCell ref="H50:I50"/>
    <mergeCell ref="J50:K50"/>
    <mergeCell ref="L50:N50"/>
    <mergeCell ref="O50:P50"/>
    <mergeCell ref="A51:E51"/>
    <mergeCell ref="F51:G51"/>
    <mergeCell ref="H51:I51"/>
    <mergeCell ref="A157:E157"/>
    <mergeCell ref="F157:G157"/>
    <mergeCell ref="H157:I157"/>
    <mergeCell ref="J157:K157"/>
    <mergeCell ref="L157:N157"/>
    <mergeCell ref="O157:P157"/>
    <mergeCell ref="A159:P159"/>
    <mergeCell ref="E160:F160"/>
    <mergeCell ref="I160:J160"/>
    <mergeCell ref="K160:L160"/>
    <mergeCell ref="N160:O160"/>
    <mergeCell ref="A158:E158"/>
    <mergeCell ref="F158:G158"/>
    <mergeCell ref="H158:I158"/>
    <mergeCell ref="J158:K158"/>
    <mergeCell ref="L158:N158"/>
    <mergeCell ref="O158:P158"/>
    <mergeCell ref="A154:E154"/>
    <mergeCell ref="F154:G154"/>
    <mergeCell ref="H154:I154"/>
    <mergeCell ref="J154:K154"/>
    <mergeCell ref="L154:N154"/>
    <mergeCell ref="O154:P154"/>
    <mergeCell ref="A156:E156"/>
    <mergeCell ref="F156:G156"/>
    <mergeCell ref="H156:I156"/>
    <mergeCell ref="J156:K156"/>
    <mergeCell ref="L156:N156"/>
    <mergeCell ref="O156:P156"/>
    <mergeCell ref="A152:E152"/>
    <mergeCell ref="F152:G152"/>
    <mergeCell ref="H152:I152"/>
    <mergeCell ref="J152:K152"/>
    <mergeCell ref="L152:N152"/>
    <mergeCell ref="O152:P152"/>
    <mergeCell ref="A153:E153"/>
    <mergeCell ref="F153:G153"/>
    <mergeCell ref="H153:I153"/>
    <mergeCell ref="J153:K153"/>
    <mergeCell ref="L153:N153"/>
    <mergeCell ref="O153:P153"/>
    <mergeCell ref="A148:E148"/>
    <mergeCell ref="F148:G148"/>
    <mergeCell ref="H148:I148"/>
    <mergeCell ref="J148:K148"/>
    <mergeCell ref="L148:N148"/>
    <mergeCell ref="O148:P148"/>
    <mergeCell ref="A155:E155"/>
    <mergeCell ref="F155:G155"/>
    <mergeCell ref="H155:I155"/>
    <mergeCell ref="J155:K155"/>
    <mergeCell ref="L155:N155"/>
    <mergeCell ref="O155:P155"/>
    <mergeCell ref="A150:E150"/>
    <mergeCell ref="F150:G150"/>
    <mergeCell ref="H150:I150"/>
    <mergeCell ref="J150:K150"/>
    <mergeCell ref="L150:N150"/>
    <mergeCell ref="O150:P150"/>
    <mergeCell ref="A151:E151"/>
    <mergeCell ref="F151:G151"/>
    <mergeCell ref="H151:I151"/>
    <mergeCell ref="J151:K151"/>
    <mergeCell ref="L151:N151"/>
    <mergeCell ref="O151:P151"/>
    <mergeCell ref="A149:E149"/>
    <mergeCell ref="F149:G149"/>
    <mergeCell ref="H149:I149"/>
    <mergeCell ref="J149:K149"/>
    <mergeCell ref="L149:N149"/>
    <mergeCell ref="O149:P149"/>
    <mergeCell ref="A145:E145"/>
    <mergeCell ref="F145:G145"/>
    <mergeCell ref="H145:I145"/>
    <mergeCell ref="J145:K145"/>
    <mergeCell ref="L145:N145"/>
    <mergeCell ref="O145:P145"/>
    <mergeCell ref="A146:E146"/>
    <mergeCell ref="F146:G146"/>
    <mergeCell ref="H146:I146"/>
    <mergeCell ref="J146:K146"/>
    <mergeCell ref="L146:N146"/>
    <mergeCell ref="O146:P146"/>
    <mergeCell ref="A147:E147"/>
    <mergeCell ref="F147:G147"/>
    <mergeCell ref="H147:I147"/>
    <mergeCell ref="J147:K147"/>
    <mergeCell ref="L147:N147"/>
    <mergeCell ref="O147:P147"/>
    <mergeCell ref="A142:E142"/>
    <mergeCell ref="F142:G142"/>
    <mergeCell ref="H142:I142"/>
    <mergeCell ref="J142:K142"/>
    <mergeCell ref="L142:N142"/>
    <mergeCell ref="O142:P142"/>
    <mergeCell ref="A143:E143"/>
    <mergeCell ref="F143:G143"/>
    <mergeCell ref="H143:I143"/>
    <mergeCell ref="J143:K143"/>
    <mergeCell ref="L143:N143"/>
    <mergeCell ref="O143:P143"/>
    <mergeCell ref="A144:E144"/>
    <mergeCell ref="F144:G144"/>
    <mergeCell ref="H144:I144"/>
    <mergeCell ref="J144:K144"/>
    <mergeCell ref="L144:N144"/>
    <mergeCell ref="O144:P144"/>
    <mergeCell ref="A139:E139"/>
    <mergeCell ref="F139:G139"/>
    <mergeCell ref="H139:I139"/>
    <mergeCell ref="J139:K139"/>
    <mergeCell ref="L139:N139"/>
    <mergeCell ref="O139:P139"/>
    <mergeCell ref="A140:E140"/>
    <mergeCell ref="F140:G140"/>
    <mergeCell ref="H140:I140"/>
    <mergeCell ref="J140:K140"/>
    <mergeCell ref="L140:N140"/>
    <mergeCell ref="O140:P140"/>
    <mergeCell ref="A141:E141"/>
    <mergeCell ref="F141:G141"/>
    <mergeCell ref="H141:I141"/>
    <mergeCell ref="J141:K141"/>
    <mergeCell ref="L141:N141"/>
    <mergeCell ref="O141:P141"/>
    <mergeCell ref="A136:E136"/>
    <mergeCell ref="F136:G136"/>
    <mergeCell ref="H136:I136"/>
    <mergeCell ref="J136:K136"/>
    <mergeCell ref="L136:N136"/>
    <mergeCell ref="O136:P136"/>
    <mergeCell ref="A137:E137"/>
    <mergeCell ref="F137:G137"/>
    <mergeCell ref="H137:I137"/>
    <mergeCell ref="J137:K137"/>
    <mergeCell ref="L137:N137"/>
    <mergeCell ref="O137:P137"/>
    <mergeCell ref="A138:E138"/>
    <mergeCell ref="F138:G138"/>
    <mergeCell ref="H138:I138"/>
    <mergeCell ref="J138:K138"/>
    <mergeCell ref="L138:N138"/>
    <mergeCell ref="O138:P138"/>
    <mergeCell ref="A133:E133"/>
    <mergeCell ref="F133:G133"/>
    <mergeCell ref="H133:I133"/>
    <mergeCell ref="J133:K133"/>
    <mergeCell ref="L133:N133"/>
    <mergeCell ref="O133:P133"/>
    <mergeCell ref="A134:E134"/>
    <mergeCell ref="F134:G134"/>
    <mergeCell ref="H134:I134"/>
    <mergeCell ref="J134:K134"/>
    <mergeCell ref="L134:N134"/>
    <mergeCell ref="O134:P134"/>
    <mergeCell ref="A135:E135"/>
    <mergeCell ref="F135:G135"/>
    <mergeCell ref="H135:I135"/>
    <mergeCell ref="J135:K135"/>
    <mergeCell ref="L135:N135"/>
    <mergeCell ref="O135:P135"/>
    <mergeCell ref="A130:E130"/>
    <mergeCell ref="F130:G130"/>
    <mergeCell ref="H130:I130"/>
    <mergeCell ref="J130:K130"/>
    <mergeCell ref="L130:N130"/>
    <mergeCell ref="O130:P130"/>
    <mergeCell ref="A131:E131"/>
    <mergeCell ref="F131:G131"/>
    <mergeCell ref="H131:I131"/>
    <mergeCell ref="J131:K131"/>
    <mergeCell ref="L131:N131"/>
    <mergeCell ref="O131:P131"/>
    <mergeCell ref="A126:E126"/>
    <mergeCell ref="F126:G126"/>
    <mergeCell ref="H126:I126"/>
    <mergeCell ref="J126:K126"/>
    <mergeCell ref="L126:N126"/>
    <mergeCell ref="O126:P126"/>
    <mergeCell ref="A132:E132"/>
    <mergeCell ref="F132:G132"/>
    <mergeCell ref="H132:I132"/>
    <mergeCell ref="J132:K132"/>
    <mergeCell ref="L132:N132"/>
    <mergeCell ref="O132:P132"/>
    <mergeCell ref="A128:E128"/>
    <mergeCell ref="F128:G128"/>
    <mergeCell ref="H128:I128"/>
    <mergeCell ref="J128:K128"/>
    <mergeCell ref="L128:N128"/>
    <mergeCell ref="O128:P128"/>
    <mergeCell ref="A129:E129"/>
    <mergeCell ref="F129:G129"/>
    <mergeCell ref="H129:I129"/>
    <mergeCell ref="J129:K129"/>
    <mergeCell ref="L129:N129"/>
    <mergeCell ref="O129:P129"/>
    <mergeCell ref="A127:E127"/>
    <mergeCell ref="F127:G127"/>
    <mergeCell ref="H127:I127"/>
    <mergeCell ref="J127:K127"/>
    <mergeCell ref="L127:N127"/>
    <mergeCell ref="O127:P127"/>
    <mergeCell ref="A123:E123"/>
    <mergeCell ref="F123:G123"/>
    <mergeCell ref="H123:I123"/>
    <mergeCell ref="J123:K123"/>
    <mergeCell ref="L123:N123"/>
    <mergeCell ref="O123:P123"/>
    <mergeCell ref="A124:E124"/>
    <mergeCell ref="F124:G124"/>
    <mergeCell ref="H124:I124"/>
    <mergeCell ref="J124:K124"/>
    <mergeCell ref="L124:N124"/>
    <mergeCell ref="O124:P124"/>
    <mergeCell ref="A125:E125"/>
    <mergeCell ref="F125:G125"/>
    <mergeCell ref="H125:I125"/>
    <mergeCell ref="J125:K125"/>
    <mergeCell ref="L125:N125"/>
    <mergeCell ref="O125:P125"/>
    <mergeCell ref="A120:E120"/>
    <mergeCell ref="F120:G120"/>
    <mergeCell ref="H120:I120"/>
    <mergeCell ref="J120:K120"/>
    <mergeCell ref="L120:N120"/>
    <mergeCell ref="O120:P120"/>
    <mergeCell ref="A121:E121"/>
    <mergeCell ref="F121:G121"/>
    <mergeCell ref="H121:I121"/>
    <mergeCell ref="J121:K121"/>
    <mergeCell ref="L121:N121"/>
    <mergeCell ref="O121:P121"/>
    <mergeCell ref="A122:E122"/>
    <mergeCell ref="F122:G122"/>
    <mergeCell ref="H122:I122"/>
    <mergeCell ref="J122:K122"/>
    <mergeCell ref="L122:N122"/>
    <mergeCell ref="O122:P122"/>
    <mergeCell ref="A117:E117"/>
    <mergeCell ref="F117:G117"/>
    <mergeCell ref="H117:I117"/>
    <mergeCell ref="J117:K117"/>
    <mergeCell ref="L117:N117"/>
    <mergeCell ref="O117:P117"/>
    <mergeCell ref="A118:E118"/>
    <mergeCell ref="F118:G118"/>
    <mergeCell ref="H118:I118"/>
    <mergeCell ref="J118:K118"/>
    <mergeCell ref="L118:N118"/>
    <mergeCell ref="O118:P118"/>
    <mergeCell ref="A119:E119"/>
    <mergeCell ref="F119:G119"/>
    <mergeCell ref="H119:I119"/>
    <mergeCell ref="J119:K119"/>
    <mergeCell ref="L119:N119"/>
    <mergeCell ref="O119:P119"/>
    <mergeCell ref="A114:E114"/>
    <mergeCell ref="F114:G114"/>
    <mergeCell ref="H114:I114"/>
    <mergeCell ref="J114:K114"/>
    <mergeCell ref="L114:N114"/>
    <mergeCell ref="O114:P114"/>
    <mergeCell ref="A115:E115"/>
    <mergeCell ref="F115:G115"/>
    <mergeCell ref="H115:I115"/>
    <mergeCell ref="J115:K115"/>
    <mergeCell ref="L115:N115"/>
    <mergeCell ref="O115:P115"/>
    <mergeCell ref="A116:E116"/>
    <mergeCell ref="F116:G116"/>
    <mergeCell ref="H116:I116"/>
    <mergeCell ref="J116:K116"/>
    <mergeCell ref="L116:N116"/>
    <mergeCell ref="O116:P116"/>
    <mergeCell ref="A111:E111"/>
    <mergeCell ref="F111:G111"/>
    <mergeCell ref="H111:I111"/>
    <mergeCell ref="J111:K111"/>
    <mergeCell ref="L111:N111"/>
    <mergeCell ref="O111:P111"/>
    <mergeCell ref="A112:E112"/>
    <mergeCell ref="F112:G112"/>
    <mergeCell ref="H112:I112"/>
    <mergeCell ref="J112:K112"/>
    <mergeCell ref="L112:N112"/>
    <mergeCell ref="O112:P112"/>
    <mergeCell ref="A113:E113"/>
    <mergeCell ref="F113:G113"/>
    <mergeCell ref="H113:I113"/>
    <mergeCell ref="J113:K113"/>
    <mergeCell ref="L113:N113"/>
    <mergeCell ref="O113:P113"/>
    <mergeCell ref="A110:E110"/>
    <mergeCell ref="F110:G110"/>
    <mergeCell ref="H110:I110"/>
    <mergeCell ref="J110:K110"/>
    <mergeCell ref="L110:N110"/>
    <mergeCell ref="O110:P110"/>
    <mergeCell ref="A109:E109"/>
    <mergeCell ref="F109:G109"/>
    <mergeCell ref="H109:I109"/>
    <mergeCell ref="J109:K109"/>
    <mergeCell ref="L109:N109"/>
    <mergeCell ref="O109:P109"/>
    <mergeCell ref="A103:E103"/>
    <mergeCell ref="F103:G103"/>
    <mergeCell ref="H103:I103"/>
    <mergeCell ref="J103:K103"/>
    <mergeCell ref="L103:N103"/>
    <mergeCell ref="O103:P103"/>
    <mergeCell ref="A104:E104"/>
    <mergeCell ref="F104:G104"/>
    <mergeCell ref="H104:I104"/>
    <mergeCell ref="J104:K104"/>
    <mergeCell ref="L104:N104"/>
    <mergeCell ref="O104:P104"/>
    <mergeCell ref="A105:E105"/>
    <mergeCell ref="F105:G105"/>
    <mergeCell ref="H105:I105"/>
    <mergeCell ref="J105:K105"/>
    <mergeCell ref="L105:N105"/>
    <mergeCell ref="O105:P105"/>
    <mergeCell ref="A100:E100"/>
    <mergeCell ref="F100:G100"/>
    <mergeCell ref="H100:I100"/>
    <mergeCell ref="J100:K100"/>
    <mergeCell ref="L100:N100"/>
    <mergeCell ref="O100:P100"/>
    <mergeCell ref="A101:E101"/>
    <mergeCell ref="F101:G101"/>
    <mergeCell ref="H101:I101"/>
    <mergeCell ref="J101:K101"/>
    <mergeCell ref="L101:N101"/>
    <mergeCell ref="O101:P101"/>
    <mergeCell ref="A102:E102"/>
    <mergeCell ref="F102:G102"/>
    <mergeCell ref="H102:I102"/>
    <mergeCell ref="J102:K102"/>
    <mergeCell ref="L102:N102"/>
    <mergeCell ref="O102:P102"/>
    <mergeCell ref="H89:I89"/>
    <mergeCell ref="J89:K89"/>
    <mergeCell ref="L89:N89"/>
    <mergeCell ref="O89:P89"/>
    <mergeCell ref="A99:E99"/>
    <mergeCell ref="F99:G99"/>
    <mergeCell ref="H99:I99"/>
    <mergeCell ref="J99:K99"/>
    <mergeCell ref="L99:N99"/>
    <mergeCell ref="O99:P99"/>
    <mergeCell ref="A93:E93"/>
    <mergeCell ref="F93:G93"/>
    <mergeCell ref="H93:I93"/>
    <mergeCell ref="J93:K93"/>
    <mergeCell ref="L93:N93"/>
    <mergeCell ref="O93:P93"/>
    <mergeCell ref="A94:E94"/>
    <mergeCell ref="F94:G94"/>
    <mergeCell ref="H94:I94"/>
    <mergeCell ref="J94:K94"/>
    <mergeCell ref="L94:N94"/>
    <mergeCell ref="O94:P94"/>
    <mergeCell ref="A95:E95"/>
    <mergeCell ref="F95:G95"/>
    <mergeCell ref="A90:E90"/>
    <mergeCell ref="F90:G90"/>
    <mergeCell ref="H90:I90"/>
    <mergeCell ref="J90:K90"/>
    <mergeCell ref="L90:N90"/>
    <mergeCell ref="O90:P90"/>
    <mergeCell ref="A86:E86"/>
    <mergeCell ref="F86:G86"/>
    <mergeCell ref="H86:I86"/>
    <mergeCell ref="J86:K86"/>
    <mergeCell ref="L86:N86"/>
    <mergeCell ref="O86:P86"/>
    <mergeCell ref="A87:E87"/>
    <mergeCell ref="F87:G87"/>
    <mergeCell ref="H87:I87"/>
    <mergeCell ref="J87:K87"/>
    <mergeCell ref="L87:N87"/>
    <mergeCell ref="O87:P87"/>
    <mergeCell ref="H88:I88"/>
    <mergeCell ref="J88:K88"/>
    <mergeCell ref="L88:N88"/>
    <mergeCell ref="O88:P88"/>
    <mergeCell ref="A89:E89"/>
    <mergeCell ref="F89:G89"/>
    <mergeCell ref="A83:E83"/>
    <mergeCell ref="F83:G83"/>
    <mergeCell ref="H83:I83"/>
    <mergeCell ref="J83:K83"/>
    <mergeCell ref="L83:N83"/>
    <mergeCell ref="O83:P83"/>
    <mergeCell ref="A84:E84"/>
    <mergeCell ref="F84:G84"/>
    <mergeCell ref="H84:I84"/>
    <mergeCell ref="J84:K84"/>
    <mergeCell ref="L84:N84"/>
    <mergeCell ref="O84:P84"/>
    <mergeCell ref="A85:E85"/>
    <mergeCell ref="F85:G85"/>
    <mergeCell ref="H85:I85"/>
    <mergeCell ref="J85:K85"/>
    <mergeCell ref="L85:N85"/>
    <mergeCell ref="O85:P85"/>
    <mergeCell ref="A80:E80"/>
    <mergeCell ref="F80:G80"/>
    <mergeCell ref="H80:I80"/>
    <mergeCell ref="J80:K80"/>
    <mergeCell ref="L80:N80"/>
    <mergeCell ref="O80:P80"/>
    <mergeCell ref="A81:E81"/>
    <mergeCell ref="F81:G81"/>
    <mergeCell ref="H81:I81"/>
    <mergeCell ref="J81:K81"/>
    <mergeCell ref="L81:N81"/>
    <mergeCell ref="O81:P81"/>
    <mergeCell ref="A82:E82"/>
    <mergeCell ref="F82:G82"/>
    <mergeCell ref="H82:I82"/>
    <mergeCell ref="J82:K82"/>
    <mergeCell ref="L82:N82"/>
    <mergeCell ref="O82:P82"/>
    <mergeCell ref="A79:E79"/>
    <mergeCell ref="F79:G79"/>
    <mergeCell ref="H79:I79"/>
    <mergeCell ref="J79:K79"/>
    <mergeCell ref="L79:N79"/>
    <mergeCell ref="O79:P79"/>
    <mergeCell ref="A76:E76"/>
    <mergeCell ref="F76:G76"/>
    <mergeCell ref="H76:I76"/>
    <mergeCell ref="J76:K76"/>
    <mergeCell ref="L76:N76"/>
    <mergeCell ref="O76:P76"/>
    <mergeCell ref="A77:E77"/>
    <mergeCell ref="F77:G77"/>
    <mergeCell ref="H77:I77"/>
    <mergeCell ref="J77:K77"/>
    <mergeCell ref="L77:N77"/>
    <mergeCell ref="O77:P77"/>
    <mergeCell ref="A78:E78"/>
    <mergeCell ref="F78:G78"/>
    <mergeCell ref="H78:I78"/>
    <mergeCell ref="J78:K78"/>
    <mergeCell ref="L78:N78"/>
    <mergeCell ref="O78:P78"/>
    <mergeCell ref="A75:E75"/>
    <mergeCell ref="F75:G75"/>
    <mergeCell ref="H75:I75"/>
    <mergeCell ref="J75:K75"/>
    <mergeCell ref="L75:N75"/>
    <mergeCell ref="O75:P75"/>
    <mergeCell ref="A72:E72"/>
    <mergeCell ref="F72:G72"/>
    <mergeCell ref="H72:I72"/>
    <mergeCell ref="J72:K72"/>
    <mergeCell ref="L72:N72"/>
    <mergeCell ref="O72:P72"/>
    <mergeCell ref="A73:E73"/>
    <mergeCell ref="F73:G73"/>
    <mergeCell ref="H73:I73"/>
    <mergeCell ref="J73:K73"/>
    <mergeCell ref="L73:N73"/>
    <mergeCell ref="O73:P73"/>
    <mergeCell ref="A74:E74"/>
    <mergeCell ref="F74:G74"/>
    <mergeCell ref="H74:I74"/>
    <mergeCell ref="J74:K74"/>
    <mergeCell ref="L74:N74"/>
    <mergeCell ref="O74:P74"/>
    <mergeCell ref="A69:E69"/>
    <mergeCell ref="F69:G69"/>
    <mergeCell ref="H69:I69"/>
    <mergeCell ref="J69:K69"/>
    <mergeCell ref="L69:N69"/>
    <mergeCell ref="O69:P69"/>
    <mergeCell ref="A70:E70"/>
    <mergeCell ref="F70:G70"/>
    <mergeCell ref="H70:I70"/>
    <mergeCell ref="J70:K70"/>
    <mergeCell ref="L70:N70"/>
    <mergeCell ref="O70:P70"/>
    <mergeCell ref="A71:E71"/>
    <mergeCell ref="F71:G71"/>
    <mergeCell ref="H71:I71"/>
    <mergeCell ref="J71:K71"/>
    <mergeCell ref="L71:N71"/>
    <mergeCell ref="O71:P71"/>
    <mergeCell ref="A66:E66"/>
    <mergeCell ref="F66:G66"/>
    <mergeCell ref="H66:I66"/>
    <mergeCell ref="J66:K66"/>
    <mergeCell ref="L66:N66"/>
    <mergeCell ref="O66:P66"/>
    <mergeCell ref="A67:E67"/>
    <mergeCell ref="F67:G67"/>
    <mergeCell ref="H67:I67"/>
    <mergeCell ref="J67:K67"/>
    <mergeCell ref="L67:N67"/>
    <mergeCell ref="O67:P67"/>
    <mergeCell ref="A68:E68"/>
    <mergeCell ref="F68:G68"/>
    <mergeCell ref="H68:I68"/>
    <mergeCell ref="J68:K68"/>
    <mergeCell ref="L68:N68"/>
    <mergeCell ref="O68:P68"/>
    <mergeCell ref="A63:E63"/>
    <mergeCell ref="F63:G63"/>
    <mergeCell ref="H63:I63"/>
    <mergeCell ref="J63:K63"/>
    <mergeCell ref="L63:N63"/>
    <mergeCell ref="O63:P63"/>
    <mergeCell ref="A64:E64"/>
    <mergeCell ref="F64:G64"/>
    <mergeCell ref="H64:I64"/>
    <mergeCell ref="J64:K64"/>
    <mergeCell ref="L64:N64"/>
    <mergeCell ref="O64:P64"/>
    <mergeCell ref="A65:E65"/>
    <mergeCell ref="F65:G65"/>
    <mergeCell ref="H65:I65"/>
    <mergeCell ref="J65:K65"/>
    <mergeCell ref="L65:N65"/>
    <mergeCell ref="O65:P65"/>
    <mergeCell ref="A60:E60"/>
    <mergeCell ref="F60:G60"/>
    <mergeCell ref="H60:I60"/>
    <mergeCell ref="J60:K60"/>
    <mergeCell ref="L60:N60"/>
    <mergeCell ref="O60:P60"/>
    <mergeCell ref="A61:E61"/>
    <mergeCell ref="F61:G61"/>
    <mergeCell ref="H61:I61"/>
    <mergeCell ref="J61:K61"/>
    <mergeCell ref="L61:N61"/>
    <mergeCell ref="O61:P61"/>
    <mergeCell ref="A62:E62"/>
    <mergeCell ref="F62:G62"/>
    <mergeCell ref="H62:I62"/>
    <mergeCell ref="J62:K62"/>
    <mergeCell ref="L62:N62"/>
    <mergeCell ref="O62:P62"/>
    <mergeCell ref="A57:E57"/>
    <mergeCell ref="F57:G57"/>
    <mergeCell ref="H57:I57"/>
    <mergeCell ref="J57:K57"/>
    <mergeCell ref="L57:N57"/>
    <mergeCell ref="O57:P57"/>
    <mergeCell ref="A58:E58"/>
    <mergeCell ref="F58:G58"/>
    <mergeCell ref="H58:I58"/>
    <mergeCell ref="J58:K58"/>
    <mergeCell ref="L58:N58"/>
    <mergeCell ref="O58:P58"/>
    <mergeCell ref="A59:E59"/>
    <mergeCell ref="F59:G59"/>
    <mergeCell ref="H59:I59"/>
    <mergeCell ref="J59:K59"/>
    <mergeCell ref="L59:N59"/>
    <mergeCell ref="O59:P59"/>
    <mergeCell ref="A54:E54"/>
    <mergeCell ref="F54:G54"/>
    <mergeCell ref="H54:I54"/>
    <mergeCell ref="J54:K54"/>
    <mergeCell ref="L54:N54"/>
    <mergeCell ref="O54:P54"/>
    <mergeCell ref="A55:E55"/>
    <mergeCell ref="F55:G55"/>
    <mergeCell ref="H55:I55"/>
    <mergeCell ref="J55:K55"/>
    <mergeCell ref="L55:N55"/>
    <mergeCell ref="O55:P55"/>
    <mergeCell ref="A56:E56"/>
    <mergeCell ref="F56:G56"/>
    <mergeCell ref="H56:I56"/>
    <mergeCell ref="J56:K56"/>
    <mergeCell ref="L56:N56"/>
    <mergeCell ref="O56:P56"/>
    <mergeCell ref="J51:K51"/>
    <mergeCell ref="L51:N51"/>
    <mergeCell ref="O51:P51"/>
    <mergeCell ref="A46:E46"/>
    <mergeCell ref="F46:G46"/>
    <mergeCell ref="H46:I46"/>
    <mergeCell ref="J46:K46"/>
    <mergeCell ref="L46:N46"/>
    <mergeCell ref="O46:P46"/>
    <mergeCell ref="A47:E47"/>
    <mergeCell ref="F47:G47"/>
    <mergeCell ref="H47:I47"/>
    <mergeCell ref="J47:K47"/>
    <mergeCell ref="L47:N47"/>
    <mergeCell ref="O47:P47"/>
    <mergeCell ref="A48:E48"/>
    <mergeCell ref="F48:G48"/>
    <mergeCell ref="H48:I48"/>
    <mergeCell ref="J48:K48"/>
    <mergeCell ref="L48:N48"/>
    <mergeCell ref="O48:P48"/>
    <mergeCell ref="A43:E43"/>
    <mergeCell ref="F43:G43"/>
    <mergeCell ref="H43:I43"/>
    <mergeCell ref="J43:K43"/>
    <mergeCell ref="L43:N43"/>
    <mergeCell ref="O43:P43"/>
    <mergeCell ref="A44:E44"/>
    <mergeCell ref="F44:G44"/>
    <mergeCell ref="H44:I44"/>
    <mergeCell ref="J44:K44"/>
    <mergeCell ref="L44:N44"/>
    <mergeCell ref="O44:P44"/>
    <mergeCell ref="A45:E45"/>
    <mergeCell ref="F45:G45"/>
    <mergeCell ref="H45:I45"/>
    <mergeCell ref="J45:K45"/>
    <mergeCell ref="L45:N45"/>
    <mergeCell ref="O45:P45"/>
    <mergeCell ref="A40:E40"/>
    <mergeCell ref="F40:G40"/>
    <mergeCell ref="H40:I40"/>
    <mergeCell ref="J40:K40"/>
    <mergeCell ref="L40:N40"/>
    <mergeCell ref="O40:P40"/>
    <mergeCell ref="A41:E41"/>
    <mergeCell ref="F41:G41"/>
    <mergeCell ref="H41:I41"/>
    <mergeCell ref="J41:K41"/>
    <mergeCell ref="L41:N41"/>
    <mergeCell ref="O41:P41"/>
    <mergeCell ref="A42:E42"/>
    <mergeCell ref="F42:G42"/>
    <mergeCell ref="H42:I42"/>
    <mergeCell ref="J42:K42"/>
    <mergeCell ref="L42:N42"/>
    <mergeCell ref="O42:P42"/>
    <mergeCell ref="A37:E37"/>
    <mergeCell ref="F37:G37"/>
    <mergeCell ref="H37:I37"/>
    <mergeCell ref="J37:K37"/>
    <mergeCell ref="L37:N37"/>
    <mergeCell ref="O37:P37"/>
    <mergeCell ref="A38:E38"/>
    <mergeCell ref="F38:G38"/>
    <mergeCell ref="H38:I38"/>
    <mergeCell ref="J38:K38"/>
    <mergeCell ref="L38:N38"/>
    <mergeCell ref="O38:P38"/>
    <mergeCell ref="A39:E39"/>
    <mergeCell ref="F39:G39"/>
    <mergeCell ref="H39:I39"/>
    <mergeCell ref="J39:K39"/>
    <mergeCell ref="L39:N39"/>
    <mergeCell ref="O39:P39"/>
    <mergeCell ref="A34:E34"/>
    <mergeCell ref="F34:G34"/>
    <mergeCell ref="H34:I34"/>
    <mergeCell ref="J34:K34"/>
    <mergeCell ref="L34:N34"/>
    <mergeCell ref="O34:P34"/>
    <mergeCell ref="A35:E35"/>
    <mergeCell ref="F35:G35"/>
    <mergeCell ref="H35:I35"/>
    <mergeCell ref="J35:K35"/>
    <mergeCell ref="L35:N35"/>
    <mergeCell ref="O35:P35"/>
    <mergeCell ref="A36:E36"/>
    <mergeCell ref="F36:G36"/>
    <mergeCell ref="H36:I36"/>
    <mergeCell ref="J36:K36"/>
    <mergeCell ref="L36:N36"/>
    <mergeCell ref="O36:P36"/>
    <mergeCell ref="A31:E31"/>
    <mergeCell ref="F31:G31"/>
    <mergeCell ref="H31:I31"/>
    <mergeCell ref="J31:K31"/>
    <mergeCell ref="L31:N31"/>
    <mergeCell ref="O31:P31"/>
    <mergeCell ref="A32:E32"/>
    <mergeCell ref="F32:G32"/>
    <mergeCell ref="H32:I32"/>
    <mergeCell ref="J32:K32"/>
    <mergeCell ref="L32:N32"/>
    <mergeCell ref="O32:P32"/>
    <mergeCell ref="A33:E33"/>
    <mergeCell ref="F33:G33"/>
    <mergeCell ref="H33:I33"/>
    <mergeCell ref="J33:K33"/>
    <mergeCell ref="L33:N33"/>
    <mergeCell ref="O33:P33"/>
    <mergeCell ref="A28:E28"/>
    <mergeCell ref="F28:G28"/>
    <mergeCell ref="H28:I28"/>
    <mergeCell ref="J28:K28"/>
    <mergeCell ref="L28:N28"/>
    <mergeCell ref="O28:P28"/>
    <mergeCell ref="A29:E29"/>
    <mergeCell ref="F29:G29"/>
    <mergeCell ref="H29:I29"/>
    <mergeCell ref="J29:K29"/>
    <mergeCell ref="L29:N29"/>
    <mergeCell ref="O29:P29"/>
    <mergeCell ref="A30:E30"/>
    <mergeCell ref="F30:G30"/>
    <mergeCell ref="H30:I30"/>
    <mergeCell ref="J30:K30"/>
    <mergeCell ref="L30:N30"/>
    <mergeCell ref="O30:P30"/>
    <mergeCell ref="A25:E25"/>
    <mergeCell ref="F25:G25"/>
    <mergeCell ref="H25:I25"/>
    <mergeCell ref="J25:K25"/>
    <mergeCell ref="L25:N25"/>
    <mergeCell ref="O25:P25"/>
    <mergeCell ref="A26:E26"/>
    <mergeCell ref="F26:G26"/>
    <mergeCell ref="H26:I26"/>
    <mergeCell ref="J26:K26"/>
    <mergeCell ref="L26:N26"/>
    <mergeCell ref="O26:P26"/>
    <mergeCell ref="A27:E27"/>
    <mergeCell ref="F27:G27"/>
    <mergeCell ref="H27:I27"/>
    <mergeCell ref="J27:K27"/>
    <mergeCell ref="L27:N27"/>
    <mergeCell ref="O27:P27"/>
    <mergeCell ref="A22:E22"/>
    <mergeCell ref="F22:G22"/>
    <mergeCell ref="H22:I22"/>
    <mergeCell ref="J22:K22"/>
    <mergeCell ref="L22:N22"/>
    <mergeCell ref="O22:P22"/>
    <mergeCell ref="A23:E23"/>
    <mergeCell ref="F23:G23"/>
    <mergeCell ref="H23:I23"/>
    <mergeCell ref="J23:K23"/>
    <mergeCell ref="L23:N23"/>
    <mergeCell ref="O23:P23"/>
    <mergeCell ref="A24:E24"/>
    <mergeCell ref="F24:G24"/>
    <mergeCell ref="H24:I24"/>
    <mergeCell ref="J24:K24"/>
    <mergeCell ref="L24:N24"/>
    <mergeCell ref="O24:P24"/>
    <mergeCell ref="A19:E19"/>
    <mergeCell ref="F19:G19"/>
    <mergeCell ref="H19:I19"/>
    <mergeCell ref="J19:K19"/>
    <mergeCell ref="L19:N19"/>
    <mergeCell ref="O19:P19"/>
    <mergeCell ref="A20:E20"/>
    <mergeCell ref="F20:G20"/>
    <mergeCell ref="H20:I20"/>
    <mergeCell ref="J20:K20"/>
    <mergeCell ref="L20:N20"/>
    <mergeCell ref="O20:P20"/>
    <mergeCell ref="A21:E21"/>
    <mergeCell ref="F21:G21"/>
    <mergeCell ref="H21:I21"/>
    <mergeCell ref="J21:K21"/>
    <mergeCell ref="L21:N21"/>
    <mergeCell ref="O21:P21"/>
    <mergeCell ref="A16:E16"/>
    <mergeCell ref="F16:G16"/>
    <mergeCell ref="H16:I16"/>
    <mergeCell ref="J16:K16"/>
    <mergeCell ref="L16:N16"/>
    <mergeCell ref="O16:P16"/>
    <mergeCell ref="A17:E17"/>
    <mergeCell ref="F17:G17"/>
    <mergeCell ref="H17:I17"/>
    <mergeCell ref="J17:K17"/>
    <mergeCell ref="L17:N17"/>
    <mergeCell ref="O17:P17"/>
    <mergeCell ref="A18:E18"/>
    <mergeCell ref="F18:G18"/>
    <mergeCell ref="H18:I18"/>
    <mergeCell ref="J18:K18"/>
    <mergeCell ref="L18:N18"/>
    <mergeCell ref="O18:P18"/>
    <mergeCell ref="A13:E13"/>
    <mergeCell ref="F13:G13"/>
    <mergeCell ref="H13:I13"/>
    <mergeCell ref="J13:K13"/>
    <mergeCell ref="L13:N13"/>
    <mergeCell ref="O13:P13"/>
    <mergeCell ref="A14:E14"/>
    <mergeCell ref="F14:G14"/>
    <mergeCell ref="H14:I14"/>
    <mergeCell ref="J14:K14"/>
    <mergeCell ref="L14:N14"/>
    <mergeCell ref="O14:P14"/>
    <mergeCell ref="A15:E15"/>
    <mergeCell ref="F15:G15"/>
    <mergeCell ref="H15:I15"/>
    <mergeCell ref="J15:K15"/>
    <mergeCell ref="L15:N15"/>
    <mergeCell ref="O15:P15"/>
    <mergeCell ref="A10:E10"/>
    <mergeCell ref="F10:G10"/>
    <mergeCell ref="H10:I10"/>
    <mergeCell ref="J10:K10"/>
    <mergeCell ref="L10:N10"/>
    <mergeCell ref="O10:P10"/>
    <mergeCell ref="A11:E11"/>
    <mergeCell ref="F11:G11"/>
    <mergeCell ref="H11:I11"/>
    <mergeCell ref="J11:K11"/>
    <mergeCell ref="L11:N11"/>
    <mergeCell ref="O11:P11"/>
    <mergeCell ref="A12:E12"/>
    <mergeCell ref="F12:G12"/>
    <mergeCell ref="H12:I12"/>
    <mergeCell ref="J12:K12"/>
    <mergeCell ref="L12:N12"/>
    <mergeCell ref="O12:P12"/>
    <mergeCell ref="A4:E4"/>
    <mergeCell ref="F4:G4"/>
    <mergeCell ref="H4:I4"/>
    <mergeCell ref="J4:K4"/>
    <mergeCell ref="L4:N4"/>
    <mergeCell ref="O4:P4"/>
    <mergeCell ref="A5:S5"/>
    <mergeCell ref="A6:E6"/>
    <mergeCell ref="F6:G6"/>
    <mergeCell ref="H6:I6"/>
    <mergeCell ref="J6:K6"/>
    <mergeCell ref="L6:N6"/>
    <mergeCell ref="O6:P6"/>
    <mergeCell ref="S7:S9"/>
    <mergeCell ref="A7:E9"/>
    <mergeCell ref="F7:G9"/>
    <mergeCell ref="H7:P8"/>
    <mergeCell ref="H9:I9"/>
    <mergeCell ref="J9:K9"/>
    <mergeCell ref="L9:N9"/>
    <mergeCell ref="O9:P9"/>
    <mergeCell ref="Q7:Q9"/>
    <mergeCell ref="R7:R9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KFiK3</cp:lastModifiedBy>
  <dcterms:created xsi:type="dcterms:W3CDTF">2026-04-07T01:57:24Z</dcterms:created>
  <dcterms:modified xsi:type="dcterms:W3CDTF">2026-04-20T02:50:05Z</dcterms:modified>
</cp:coreProperties>
</file>